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hrb-my.sharepoint.com/personal/batuchman_chrb_ca_gov/Documents/Documents/Remediation/"/>
    </mc:Choice>
  </mc:AlternateContent>
  <xr:revisionPtr revIDLastSave="0" documentId="8_{285EACD0-1293-43C0-97A0-ABEA52A53351}" xr6:coauthVersionLast="47" xr6:coauthVersionMax="47" xr10:uidLastSave="{00000000-0000-0000-0000-000000000000}"/>
  <bookViews>
    <workbookView xWindow="30" yWindow="0" windowWidth="20460" windowHeight="10905" tabRatio="820" activeTab="4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</sheets>
  <definedNames>
    <definedName name="ColumnTitle3.A8.C134.3">Table2[[#Headers],[Location]]</definedName>
    <definedName name="ColumnTitle4.A8.N48.4">Table3[[#Headers],[Race Date]]</definedName>
    <definedName name="_xlnm.Print_Titles" localSheetId="2">'Handle and Attendance'!$8:$8</definedName>
    <definedName name="RowTitle5.A5.B14.5">'Runner''s Stats'!$A$5</definedName>
    <definedName name="TitleRegion2.A6.G52.2">Table1[[#Headers],[ 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" i="6" l="1"/>
</calcChain>
</file>

<file path=xl/sharedStrings.xml><?xml version="1.0" encoding="utf-8"?>
<sst xmlns="http://schemas.openxmlformats.org/spreadsheetml/2006/main" count="241" uniqueCount="236">
  <si>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</si>
  <si>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</si>
  <si>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</si>
  <si>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</si>
  <si>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</si>
  <si>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</si>
  <si>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</si>
  <si>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</si>
  <si>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</si>
  <si>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</si>
  <si>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</si>
  <si>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</si>
  <si>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</si>
  <si>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</si>
  <si>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</si>
  <si>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</si>
  <si>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</si>
  <si>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</si>
  <si>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</si>
  <si>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Handle and Attendance Report</t>
  </si>
  <si>
    <t>Report By:  </t>
  </si>
  <si>
    <t>Location</t>
  </si>
  <si>
    <t>Total Handle</t>
  </si>
  <si>
    <t>AmWest Accounts</t>
  </si>
  <si>
    <t>Assiniboia Downs</t>
  </si>
  <si>
    <t>Capital District OTB</t>
  </si>
  <si>
    <t>Chester Downs &amp; Marina LLC</t>
  </si>
  <si>
    <t>Connecticut OTB Acct Wagering</t>
  </si>
  <si>
    <t>EmpireCityBets Yonkers</t>
  </si>
  <si>
    <t>Freehold</t>
  </si>
  <si>
    <t>Fresno</t>
  </si>
  <si>
    <t>GWS German Tote</t>
  </si>
  <si>
    <t>Hawthorne Account Wagering</t>
  </si>
  <si>
    <t>Hoosier Park</t>
  </si>
  <si>
    <t>Idabet.com/eBet</t>
  </si>
  <si>
    <t>Internet wagering - Capital</t>
  </si>
  <si>
    <t>Lien Games</t>
  </si>
  <si>
    <t>Magna Bet</t>
  </si>
  <si>
    <t>Maryland Jockey</t>
  </si>
  <si>
    <t>Mohegun Sun</t>
  </si>
  <si>
    <t>Monmouth Park</t>
  </si>
  <si>
    <t>Monterey</t>
  </si>
  <si>
    <t>Nevada</t>
  </si>
  <si>
    <t>NJ Mobile</t>
  </si>
  <si>
    <t>Northlands IVR</t>
  </si>
  <si>
    <t>Oaklawn Park ADW</t>
  </si>
  <si>
    <t>Penn Account Wagering</t>
  </si>
  <si>
    <t>Philadelphia Park</t>
  </si>
  <si>
    <t>Sacramento</t>
  </si>
  <si>
    <t>San Mateo County</t>
  </si>
  <si>
    <t>SaratogaBets</t>
  </si>
  <si>
    <t>Scioto Downs</t>
  </si>
  <si>
    <t>Stockton</t>
  </si>
  <si>
    <t>Suffolk District OTB</t>
  </si>
  <si>
    <t>TVG Massachusetts</t>
  </si>
  <si>
    <t>TVG/Prairie Meadows Account Wa</t>
  </si>
  <si>
    <t>Twinspires - Keeneland Select</t>
  </si>
  <si>
    <t>Twinspires Mountain View</t>
  </si>
  <si>
    <t>Vallejo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</si>
  <si>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</si>
  <si>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</si>
  <si>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</si>
  <si>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</si>
  <si>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</si>
  <si>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</si>
  <si>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</si>
  <si>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</si>
  <si>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</si>
  <si>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</si>
  <si>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</si>
  <si>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</si>
  <si>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</si>
  <si>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</si>
  <si>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</si>
  <si>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</si>
  <si>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</si>
  <si>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</si>
  <si>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</si>
  <si>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</si>
  <si>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</si>
  <si>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</si>
  <si>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</si>
  <si>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</si>
  <si>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</si>
  <si>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</si>
  <si>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</si>
  <si>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</si>
  <si>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</si>
  <si>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</si>
  <si>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</si>
  <si>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</si>
  <si>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</si>
  <si>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</si>
  <si>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</si>
  <si>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Century Downs on-track</t>
  </si>
  <si>
    <t>Global Wagering Group</t>
  </si>
  <si>
    <t>Table of Contents:</t>
  </si>
  <si>
    <t>Handle and Attendance</t>
  </si>
  <si>
    <t>Runner's Stats</t>
  </si>
  <si>
    <t>On Track</t>
  </si>
  <si>
    <t>Casino Association</t>
  </si>
  <si>
    <t>Connecticut OTB</t>
  </si>
  <si>
    <t>Golden Gate</t>
  </si>
  <si>
    <t>Hastings Park</t>
  </si>
  <si>
    <t>Nassau Regional OTB</t>
  </si>
  <si>
    <t>Northfield</t>
  </si>
  <si>
    <t>NYRABets National 1</t>
  </si>
  <si>
    <t>NYRABets National 2</t>
  </si>
  <si>
    <t>PlayUp Rush LGR</t>
  </si>
  <si>
    <t>Pleasanton</t>
  </si>
  <si>
    <t>San Jose</t>
  </si>
  <si>
    <t>WinnaVegas Casino</t>
  </si>
  <si>
    <t>X The Spot OTB LGR</t>
  </si>
  <si>
    <t>HISA</t>
  </si>
  <si>
    <t>BetMGM NYRABets OR</t>
  </si>
  <si>
    <t>Fraser Downs</t>
  </si>
  <si>
    <t>Picov Downs</t>
  </si>
  <si>
    <t>Saratoga Harness Raceway</t>
  </si>
  <si>
    <t>*Major known computer assisted wagering locations reported as one master location include:</t>
  </si>
  <si>
    <t>DraftKings DKT</t>
  </si>
  <si>
    <t>Pointsbet</t>
  </si>
  <si>
    <t>SaratogaBets Oregon</t>
  </si>
  <si>
    <t>TVG - Harrah s Chester Downs</t>
  </si>
  <si>
    <t>F &amp; E</t>
  </si>
  <si>
    <t>Dept of Industrial Relations</t>
  </si>
  <si>
    <t>Equine Research Fund</t>
  </si>
  <si>
    <t>Stabling and Vanning Fund</t>
  </si>
  <si>
    <t>CoOp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</si>
  <si>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</si>
  <si>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</si>
  <si>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</si>
  <si>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</si>
  <si>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</si>
  <si>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</si>
  <si>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</si>
  <si>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</si>
  <si>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</si>
  <si>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</si>
  <si>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</si>
  <si>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</si>
  <si>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</si>
  <si>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Superfecta</t>
  </si>
  <si>
    <t xml:space="preserve">Total: </t>
  </si>
  <si>
    <t>Consolidated Takeout Summary</t>
  </si>
  <si>
    <t>Consolidated Pools Report</t>
  </si>
  <si>
    <t>Report By :  Race Date</t>
  </si>
  <si>
    <t>CA Off Track Network</t>
  </si>
  <si>
    <t>Handle and Distribution of Takeout</t>
  </si>
  <si>
    <t xml:space="preserve"> Distributing Host(s)    :  Watch and Wager Harness</t>
  </si>
  <si>
    <t xml:space="preserve">Track: Watch and Wager Harness                 </t>
  </si>
  <si>
    <t>WatchandWager Harness</t>
  </si>
  <si>
    <t>Watch and Wager Harness</t>
  </si>
  <si>
    <t>Cabazon</t>
  </si>
  <si>
    <t>Catskills OTB</t>
  </si>
  <si>
    <t>Charlottetown</t>
  </si>
  <si>
    <t>Commerce Casino</t>
  </si>
  <si>
    <t>CW Technologies US</t>
  </si>
  <si>
    <t>Day at the Track</t>
  </si>
  <si>
    <t>EBet Online</t>
  </si>
  <si>
    <t>EURO-Off Track</t>
  </si>
  <si>
    <t>Fairgrounds</t>
  </si>
  <si>
    <t>Firehouse Restaurant-Bakersfie</t>
  </si>
  <si>
    <t>Glen Arden</t>
  </si>
  <si>
    <t>Global Wagering Solutions</t>
  </si>
  <si>
    <t>Hollywood Park</t>
  </si>
  <si>
    <t>Lake Elsinore Hotel</t>
  </si>
  <si>
    <t>Lake Perris</t>
  </si>
  <si>
    <t>Lancaster</t>
  </si>
  <si>
    <t>Los Alamitos</t>
  </si>
  <si>
    <t>Meadowlands</t>
  </si>
  <si>
    <t>Meadows The</t>
  </si>
  <si>
    <t>OC Tavern</t>
  </si>
  <si>
    <t>PariBet US</t>
  </si>
  <si>
    <t>Plainridge</t>
  </si>
  <si>
    <t>Pomona</t>
  </si>
  <si>
    <t>Rockingham Park</t>
  </si>
  <si>
    <t>Rocky Mountain Turf Club</t>
  </si>
  <si>
    <t>Rosecroft Raceway</t>
  </si>
  <si>
    <t>Running Aces Harness Park</t>
  </si>
  <si>
    <t>Sammy's Restaurant and Bar</t>
  </si>
  <si>
    <t>San Bernardino</t>
  </si>
  <si>
    <t>Santa Anita</t>
  </si>
  <si>
    <t>Santa Clarita Lanes</t>
  </si>
  <si>
    <t>Sports Grill &amp; Turf Club Norco</t>
  </si>
  <si>
    <t>Surfside Race Place</t>
  </si>
  <si>
    <t>TBC Teletheaters BC</t>
  </si>
  <si>
    <t>The Red Mile</t>
  </si>
  <si>
    <t>The Track on 2</t>
  </si>
  <si>
    <t>Tilted Kilt 1000 Oaks</t>
  </si>
  <si>
    <t>Tom's Bar Portland</t>
  </si>
  <si>
    <t>Tri-State Greyhound</t>
  </si>
  <si>
    <t>Ventura</t>
  </si>
  <si>
    <t>Victorville</t>
  </si>
  <si>
    <t>Viejas</t>
  </si>
  <si>
    <t>Western Fair Raceway</t>
  </si>
  <si>
    <t>WY Downs Evanston OTB</t>
  </si>
  <si>
    <t>Xpressbet Southern Alberta</t>
  </si>
  <si>
    <t xml:space="preserve">*RGS: RGS Locations   &amp; 1 </t>
  </si>
  <si>
    <t>*TVG Group: TVG Group Locations  3, 5, 6 &amp; 8</t>
  </si>
  <si>
    <t>All Source Handle:</t>
  </si>
  <si>
    <t>Purses Paid:</t>
  </si>
  <si>
    <t>Runners:</t>
  </si>
  <si>
    <t>*Elite Turf Club: Elite Turf Club Locations 1, 2, 3, 4, 10, 13, 16, 18, 22, 23, 24 &amp;25</t>
  </si>
  <si>
    <t>*Fan Duel Group 2, 3, 4, 5 &amp; 7</t>
  </si>
  <si>
    <t>*Player Management Group: Player Management Group Locations  , B, C &amp; K</t>
  </si>
  <si>
    <t>12/20/2023 - 12/24/2024</t>
  </si>
  <si>
    <t>Attendance</t>
  </si>
  <si>
    <t>Elite Turf Club*</t>
  </si>
  <si>
    <t>FanDuel Group*</t>
  </si>
  <si>
    <t>FanDuel Iowa Retail</t>
  </si>
  <si>
    <t>Favorites at Gloucester</t>
  </si>
  <si>
    <t>Gaslamp Tavern San Diego</t>
  </si>
  <si>
    <t>IronBets Race LGR</t>
  </si>
  <si>
    <t>Player Management Group*</t>
  </si>
  <si>
    <t>RGS*</t>
  </si>
  <si>
    <t>Sam Houston</t>
  </si>
  <si>
    <t>TVG Group*</t>
  </si>
  <si>
    <t>Pools By Race - Consolidated</t>
  </si>
  <si>
    <t>Date Range : 12/20/2023-12/24/2024</t>
  </si>
  <si>
    <t>Pick All</t>
  </si>
  <si>
    <t>Pentafecta</t>
  </si>
  <si>
    <t>Total Race Count:</t>
  </si>
  <si>
    <t>CHRB Support - AB 1074</t>
  </si>
  <si>
    <t>Backstretch, Retirement &amp; Welfare</t>
  </si>
  <si>
    <t>AB 1074 Fund</t>
  </si>
  <si>
    <t>To CHRB</t>
  </si>
  <si>
    <t>Net AB 1074 Fund</t>
  </si>
  <si>
    <t>Location Fees</t>
  </si>
  <si>
    <t>AB 480 Location Fee Fund</t>
  </si>
  <si>
    <t>Purses to AB 1074 Fund</t>
  </si>
  <si>
    <t>Total to Purses</t>
  </si>
  <si>
    <t>Track to AB 1074 Fund</t>
  </si>
  <si>
    <t>Total to Track</t>
  </si>
  <si>
    <t>Proxy Fee AB509</t>
  </si>
  <si>
    <t>Column1</t>
  </si>
  <si>
    <t>Column2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</si>
</sst>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37">
    <xf numFmtId="0" fontId="0" fillId="0" borderId="0" xfId="0"/>
    <xf numFmtId="0" fontId="18" fillId="0" borderId="0" xfId="0" applyFont="1"/>
    <xf numFmtId="0" fontId="20" fillId="0" borderId="0" xfId="42" applyFont="1"/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right" vertical="top" wrapText="1"/>
    </xf>
    <xf numFmtId="3" fontId="0" fillId="0" borderId="0" xfId="0" applyNumberForma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43" fontId="18" fillId="0" borderId="0" xfId="0" applyNumberFormat="1" applyFont="1"/>
    <xf numFmtId="43" fontId="0" fillId="0" borderId="0" xfId="43" applyFont="1"/>
    <xf numFmtId="164" fontId="0" fillId="0" borderId="0" xfId="43" applyNumberFormat="1" applyFont="1" applyAlignment="1">
      <alignment horizontal="right" wrapText="1"/>
    </xf>
    <xf numFmtId="14" fontId="0" fillId="0" borderId="0" xfId="0" applyNumberFormat="1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21" fillId="0" borderId="0" xfId="0" applyFont="1"/>
    <xf numFmtId="0" fontId="22" fillId="0" borderId="0" xfId="0" applyFont="1"/>
    <xf numFmtId="0" fontId="21" fillId="0" borderId="0" xfId="0" applyFont="1" applyFill="1"/>
    <xf numFmtId="0" fontId="21" fillId="0" borderId="10" xfId="0" applyFont="1" applyFill="1" applyBorder="1" applyAlignment="1">
      <alignment horizontal="center" wrapText="1"/>
    </xf>
    <xf numFmtId="0" fontId="21" fillId="0" borderId="10" xfId="0" applyFont="1" applyFill="1" applyBorder="1" applyAlignment="1">
      <alignment horizontal="center"/>
    </xf>
    <xf numFmtId="164" fontId="21" fillId="0" borderId="0" xfId="43" applyNumberFormat="1" applyFont="1" applyFill="1"/>
    <xf numFmtId="0" fontId="21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/>
    </xf>
    <xf numFmtId="164" fontId="21" fillId="0" borderId="0" xfId="43" applyNumberFormat="1" applyFont="1" applyFill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164" fontId="21" fillId="0" borderId="0" xfId="43" applyNumberFormat="1" applyFont="1" applyFill="1" applyAlignment="1">
      <alignment horizontal="right" wrapText="1"/>
    </xf>
    <xf numFmtId="0" fontId="21" fillId="0" borderId="0" xfId="0" applyFont="1" applyAlignment="1">
      <alignment horizontal="right" wrapText="1"/>
    </xf>
    <xf numFmtId="3" fontId="21" fillId="0" borderId="0" xfId="0" applyNumberFormat="1" applyFont="1" applyAlignment="1">
      <alignment horizontal="right" wrapText="1"/>
    </xf>
    <xf numFmtId="0" fontId="23" fillId="0" borderId="0" xfId="0" applyFont="1" applyAlignment="1">
      <alignment horizontal="left" wrapText="1"/>
    </xf>
    <xf numFmtId="164" fontId="23" fillId="0" borderId="0" xfId="43" applyNumberFormat="1" applyFont="1" applyFill="1" applyAlignment="1">
      <alignment horizontal="right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0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5009C1-A5C5-4B0D-8FC0-C696346663DE}" name="Table1" displayName="Table1" ref="A6:G52" totalsRowShown="0" headerRowDxfId="22" dataDxfId="21" dataCellStyle="Comma">
  <autoFilter ref="A6:G52" xr:uid="{865009C1-A5C5-4B0D-8FC0-C696346663DE}"/>
  <tableColumns count="7">
    <tableColumn id="1" xr3:uid="{928F0637-C3AD-4FB5-8BD9-F46940237FC1}" name=" " dataDxfId="29"/>
    <tableColumn id="2" xr3:uid="{F0F56314-09D9-4B9F-B5DE-D131E8FF394B}" name="On Track" dataDxfId="28" dataCellStyle="Comma"/>
    <tableColumn id="3" xr3:uid="{8726F9E0-BE3F-42F3-8D97-8640549B6FEE}" name="CA Off Track Network" dataDxfId="27" dataCellStyle="Comma"/>
    <tableColumn id="4" xr3:uid="{E829D5B4-1B46-49FE-9AB0-E4D4218CF98E}" name="ADW in California" dataDxfId="26" dataCellStyle="Comma"/>
    <tableColumn id="5" xr3:uid="{1F2937B6-665D-4EF5-A048-64EB9D13C676}" name="Total California" dataDxfId="25" dataCellStyle="Comma"/>
    <tableColumn id="6" xr3:uid="{23B58087-D54B-4A4B-8500-B7FB9CA664D2}" name="Out of State Exports" dataDxfId="24" dataCellStyle="Comma"/>
    <tableColumn id="7" xr3:uid="{5D0C8730-64F0-4955-9D1B-00A46D049BEB}" name="Total" dataDxfId="23" dataCellStyle="Comma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6F485C-DDDE-4FFB-8691-A074EF950F0C}" name="Table2" displayName="Table2" ref="A8:C134" totalsRowShown="0">
  <autoFilter ref="A8:C134" xr:uid="{096F485C-DDDE-4FFB-8691-A074EF950F0C}"/>
  <tableColumns count="3">
    <tableColumn id="1" xr3:uid="{A556EED2-613B-4A6F-9D12-D581289F886C}" name="Location" dataDxfId="20"/>
    <tableColumn id="2" xr3:uid="{5117B544-C1E9-4A6E-BEFC-B14DBD66F597}" name="Total Handle" dataDxfId="19" dataCellStyle="Comma"/>
    <tableColumn id="3" xr3:uid="{8CE1F2C7-64ED-48CB-B7D2-02F5449E7C49}" name="Attendance" dataDxfId="18" dataCellStyle="Comma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5F9DA9D-595F-445F-A6F7-5E41EF6636EA}" name="Table3" displayName="Table3" ref="A8:N48" totalsRowShown="0" headerRowDxfId="2" dataDxfId="3" headerRowCellStyle="Comma" dataCellStyle="Comma">
  <autoFilter ref="A8:N48" xr:uid="{F5F9DA9D-595F-445F-A6F7-5E41EF6636EA}"/>
  <tableColumns count="14">
    <tableColumn id="1" xr3:uid="{B3AA857D-E01B-4187-AA4E-8ABC55EB6BF0}" name="Race Date" dataDxfId="17"/>
    <tableColumn id="2" xr3:uid="{5C5DDE28-B9B3-479A-B05A-62FBFF6B02A3}" name="Handle" dataDxfId="16" dataCellStyle="Comma"/>
    <tableColumn id="3" xr3:uid="{6F9FBEC4-984F-469B-AA17-EBEAF1B97FC6}" name="Win" dataDxfId="15" dataCellStyle="Comma"/>
    <tableColumn id="4" xr3:uid="{04F0F28F-2290-4FB7-BF14-688100AF5459}" name="Place" dataDxfId="14" dataCellStyle="Comma"/>
    <tableColumn id="5" xr3:uid="{2BFE1338-DB4B-4A0A-A141-BA841BA9BBD4}" name="Show" dataDxfId="13" dataCellStyle="Comma"/>
    <tableColumn id="6" xr3:uid="{E4A24A7C-34B2-4F2D-AD6D-AA094B60ADFD}" name="Exacta" dataDxfId="12" dataCellStyle="Comma"/>
    <tableColumn id="7" xr3:uid="{C295E9F5-C86C-4F7D-A489-8DF98DF0A6CD}" name="Daily Double" dataDxfId="11" dataCellStyle="Comma"/>
    <tableColumn id="8" xr3:uid="{EA85245B-7D5B-4F62-897B-D3A755329B65}" name="Pick 3" dataDxfId="10" dataCellStyle="Comma"/>
    <tableColumn id="9" xr3:uid="{1EC2F6DE-5898-4029-89B7-751AB67AADAC}" name="Pick 4" dataDxfId="9" dataCellStyle="Comma"/>
    <tableColumn id="10" xr3:uid="{04F7311C-7458-4B73-8B71-1E65E79C535B}" name="Pick 5" dataDxfId="8" dataCellStyle="Comma"/>
    <tableColumn id="11" xr3:uid="{831A903E-BBB6-4BEA-9FB2-6640836A4D8D}" name="Pick All" dataDxfId="7" dataCellStyle="Comma"/>
    <tableColumn id="12" xr3:uid="{76EEC538-B8D6-4D02-9979-E15D6877A80A}" name="Trifecta" dataDxfId="6" dataCellStyle="Comma"/>
    <tableColumn id="13" xr3:uid="{D42EF0F2-DC06-40AF-ADC6-A5B4203A2CF6}" name="Superfecta" dataDxfId="5" dataCellStyle="Comma"/>
    <tableColumn id="14" xr3:uid="{44766721-7D23-4594-873E-11AEBAF769D1}" name="Pentafecta" dataDxfId="4" dataCellStyle="Comma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94652D1-FD7F-4D1A-989B-DA50C4104DB9}" name="Table4" displayName="Table4" ref="A4:B14" totalsRowShown="0" headerRowDxfId="0">
  <autoFilter ref="A4:B14" xr:uid="{394652D1-FD7F-4D1A-989B-DA50C4104DB9}"/>
  <tableColumns count="2">
    <tableColumn id="1" xr3:uid="{4AA79FA7-4AD8-4B2B-B0EB-64FDFADD84D4}" name="Column1" dataDxfId="1"/>
    <tableColumn id="2" xr3:uid="{1EFD01D6-7639-48ED-AFF2-D09C626152FD}" name="Column2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C5"/>
  <sheetViews>
    <sheetView workbookViewId="0"/>
  </sheetViews>
  <sheetFormatPr defaultColWidth="8.85546875" defaultRowHeight="15" x14ac:dyDescent="0.25"/>
  <sheetData>
    <row r="1" spans="1:3" ht="15.75" x14ac:dyDescent="0.25">
      <c r="A1" s="1" t="s">
        <v>96</v>
      </c>
      <c r="B1" s="1"/>
      <c r="C1" s="1"/>
    </row>
    <row r="2" spans="1:3" ht="15.75" x14ac:dyDescent="0.25">
      <c r="A2" s="2" t="s">
        <v>143</v>
      </c>
      <c r="B2" s="1"/>
      <c r="C2" s="1"/>
    </row>
    <row r="3" spans="1:3" ht="15.75" x14ac:dyDescent="0.25">
      <c r="A3" s="2" t="s">
        <v>97</v>
      </c>
      <c r="B3" s="1"/>
      <c r="C3" s="1"/>
    </row>
    <row r="4" spans="1:3" ht="15.75" x14ac:dyDescent="0.25">
      <c r="A4" s="2" t="s">
        <v>144</v>
      </c>
      <c r="B4" s="1"/>
      <c r="C4" s="1"/>
    </row>
    <row r="5" spans="1:3" ht="15.75" x14ac:dyDescent="0.25">
      <c r="A5" s="2" t="s">
        <v>98</v>
      </c>
      <c r="B5" s="1"/>
      <c r="C5" s="1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workbookViewId="0">
      <selection activeCell="A6" sqref="A6"/>
    </sheetView>
  </sheetViews>
  <sheetFormatPr defaultColWidth="9.140625" defaultRowHeight="15" x14ac:dyDescent="0.2"/>
  <cols>
    <col min="1" max="1" width="35.42578125" style="1" bestFit="1" customWidth="1"/>
    <col min="2" max="2" width="12.7109375" style="1" customWidth="1"/>
    <col min="3" max="3" width="24.28515625" style="1" customWidth="1"/>
    <col min="4" max="4" width="20.42578125" style="1" customWidth="1"/>
    <col min="5" max="5" width="18" style="1" customWidth="1"/>
    <col min="6" max="6" width="23" style="1" customWidth="1"/>
    <col min="7" max="7" width="12.7109375" style="1" customWidth="1"/>
    <col min="8" max="13" width="25.85546875" style="1" customWidth="1"/>
    <col min="14" max="16384" width="9.140625" style="1"/>
  </cols>
  <sheetData>
    <row r="1" spans="1:7" ht="15.75" x14ac:dyDescent="0.25">
      <c r="A1" s="20" t="s">
        <v>147</v>
      </c>
      <c r="B1" s="20"/>
      <c r="C1" s="20"/>
      <c r="D1" s="20"/>
      <c r="E1" s="20"/>
      <c r="F1" s="20"/>
      <c r="G1" s="20"/>
    </row>
    <row r="2" spans="1:7" ht="15.75" x14ac:dyDescent="0.25">
      <c r="A2" s="20" t="s">
        <v>218</v>
      </c>
      <c r="B2" s="20"/>
      <c r="C2" s="20"/>
      <c r="D2" s="20"/>
      <c r="E2" s="20"/>
      <c r="F2" s="20"/>
      <c r="G2" s="20"/>
    </row>
    <row r="3" spans="1:7" ht="15.75" x14ac:dyDescent="0.25">
      <c r="A3" s="21" t="s">
        <v>148</v>
      </c>
      <c r="B3" s="21"/>
      <c r="C3" s="21"/>
      <c r="D3" s="21"/>
      <c r="E3" s="20"/>
      <c r="F3" s="20"/>
      <c r="G3" s="20"/>
    </row>
    <row r="4" spans="1:7" ht="15.75" x14ac:dyDescent="0.25">
      <c r="A4" s="20" t="s">
        <v>78</v>
      </c>
      <c r="B4" s="20"/>
      <c r="C4" s="20"/>
      <c r="D4" s="20"/>
      <c r="E4" s="20"/>
      <c r="F4" s="20"/>
      <c r="G4" s="20"/>
    </row>
    <row r="5" spans="1:7" ht="15.75" x14ac:dyDescent="0.25">
      <c r="A5" s="20" t="s">
        <v>79</v>
      </c>
      <c r="B5" s="20"/>
      <c r="C5" s="20"/>
      <c r="D5" s="20"/>
      <c r="E5" s="20"/>
      <c r="F5" s="20"/>
      <c r="G5" s="20"/>
    </row>
    <row r="6" spans="1:7" ht="31.5" x14ac:dyDescent="0.25">
      <c r="A6" s="22" t="s">
        <v>80</v>
      </c>
      <c r="B6" s="23" t="s">
        <v>99</v>
      </c>
      <c r="C6" s="23" t="s">
        <v>146</v>
      </c>
      <c r="D6" s="23" t="s">
        <v>131</v>
      </c>
      <c r="E6" s="23" t="s">
        <v>132</v>
      </c>
      <c r="F6" s="23" t="s">
        <v>133</v>
      </c>
      <c r="G6" s="24" t="s">
        <v>8</v>
      </c>
    </row>
    <row r="7" spans="1:7" ht="15.75" x14ac:dyDescent="0.25">
      <c r="A7" s="22" t="s">
        <v>9</v>
      </c>
      <c r="B7" s="25">
        <v>1472.16</v>
      </c>
      <c r="C7" s="25">
        <v>16527.259999999998</v>
      </c>
      <c r="D7" s="25">
        <v>241398.31</v>
      </c>
      <c r="E7" s="25">
        <v>259397.73</v>
      </c>
      <c r="F7" s="25">
        <v>25814.33</v>
      </c>
      <c r="G7" s="25">
        <v>285212.06</v>
      </c>
    </row>
    <row r="8" spans="1:7" ht="15.75" x14ac:dyDescent="0.25">
      <c r="A8" s="22" t="s">
        <v>222</v>
      </c>
      <c r="B8" s="25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</row>
    <row r="9" spans="1:7" ht="15.75" x14ac:dyDescent="0.25">
      <c r="A9" s="22" t="s">
        <v>123</v>
      </c>
      <c r="B9" s="25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</row>
    <row r="10" spans="1:7" ht="15.75" x14ac:dyDescent="0.25">
      <c r="A10" s="22" t="s">
        <v>124</v>
      </c>
      <c r="B10" s="25">
        <v>0</v>
      </c>
      <c r="C10" s="25">
        <v>0</v>
      </c>
      <c r="D10" s="25">
        <v>10346.25</v>
      </c>
      <c r="E10" s="25">
        <v>10346.25</v>
      </c>
      <c r="F10" s="25">
        <v>0</v>
      </c>
      <c r="G10" s="25">
        <v>10346.25</v>
      </c>
    </row>
    <row r="11" spans="1:7" ht="15.75" x14ac:dyDescent="0.25">
      <c r="A11" s="22" t="s">
        <v>11</v>
      </c>
      <c r="B11" s="25">
        <v>2214.79</v>
      </c>
      <c r="C11" s="25">
        <v>24905.71</v>
      </c>
      <c r="D11" s="25">
        <v>0</v>
      </c>
      <c r="E11" s="25">
        <v>27120.5</v>
      </c>
      <c r="F11" s="25">
        <v>0</v>
      </c>
      <c r="G11" s="25">
        <v>27120.5</v>
      </c>
    </row>
    <row r="12" spans="1:7" ht="15.75" x14ac:dyDescent="0.25">
      <c r="A12" s="22"/>
      <c r="B12" s="25"/>
      <c r="C12" s="25"/>
      <c r="D12" s="25"/>
      <c r="E12" s="25"/>
      <c r="F12" s="25"/>
      <c r="G12" s="25"/>
    </row>
    <row r="13" spans="1:7" ht="15.75" x14ac:dyDescent="0.25">
      <c r="A13" s="22" t="s">
        <v>125</v>
      </c>
      <c r="B13" s="25">
        <v>671.14</v>
      </c>
      <c r="C13" s="25">
        <v>7547.68</v>
      </c>
      <c r="D13" s="25">
        <v>37932.53</v>
      </c>
      <c r="E13" s="25">
        <v>46151.35</v>
      </c>
      <c r="F13" s="25">
        <v>0</v>
      </c>
      <c r="G13" s="25">
        <v>46151.35</v>
      </c>
    </row>
    <row r="14" spans="1:7" ht="15.75" x14ac:dyDescent="0.25">
      <c r="A14" s="22" t="s">
        <v>223</v>
      </c>
      <c r="B14" s="25">
        <v>0</v>
      </c>
      <c r="C14" s="25">
        <v>0</v>
      </c>
      <c r="D14" s="25">
        <v>160373.39000000001</v>
      </c>
      <c r="E14" s="25">
        <v>160373.39000000001</v>
      </c>
      <c r="F14" s="25">
        <v>0</v>
      </c>
      <c r="G14" s="25">
        <v>160373.39000000001</v>
      </c>
    </row>
    <row r="15" spans="1:7" ht="15.75" x14ac:dyDescent="0.25">
      <c r="A15" s="22" t="s">
        <v>10</v>
      </c>
      <c r="B15" s="25">
        <v>1466.83</v>
      </c>
      <c r="C15" s="25">
        <v>4625.54</v>
      </c>
      <c r="D15" s="25">
        <v>7916.74</v>
      </c>
      <c r="E15" s="25">
        <v>14009.11</v>
      </c>
      <c r="F15" s="25">
        <v>42822.14</v>
      </c>
      <c r="G15" s="25">
        <v>56831.25</v>
      </c>
    </row>
    <row r="16" spans="1:7" ht="15.75" x14ac:dyDescent="0.25">
      <c r="A16" s="22" t="s">
        <v>12</v>
      </c>
      <c r="B16" s="25">
        <v>1269.6500000000001</v>
      </c>
      <c r="C16" s="25">
        <v>37738.080000000002</v>
      </c>
      <c r="D16" s="25">
        <v>0</v>
      </c>
      <c r="E16" s="25">
        <v>39007.730000000003</v>
      </c>
      <c r="F16" s="25">
        <v>0</v>
      </c>
      <c r="G16" s="25">
        <v>39007.730000000003</v>
      </c>
    </row>
    <row r="17" spans="1:7" ht="15.75" x14ac:dyDescent="0.25">
      <c r="A17" s="22" t="s">
        <v>126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</row>
    <row r="18" spans="1:7" ht="15.75" x14ac:dyDescent="0.25">
      <c r="A18" s="22" t="s">
        <v>127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</row>
    <row r="19" spans="1:7" ht="15.75" x14ac:dyDescent="0.25">
      <c r="A19" s="22" t="s">
        <v>113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</row>
    <row r="20" spans="1:7" ht="15.75" x14ac:dyDescent="0.25">
      <c r="A20" s="22" t="s">
        <v>13</v>
      </c>
      <c r="B20" s="25">
        <v>15234.95</v>
      </c>
      <c r="C20" s="25">
        <v>452836.94</v>
      </c>
      <c r="D20" s="25">
        <v>0</v>
      </c>
      <c r="E20" s="25">
        <v>468071.89</v>
      </c>
      <c r="F20" s="25">
        <v>0</v>
      </c>
      <c r="G20" s="25">
        <v>468071.89</v>
      </c>
    </row>
    <row r="21" spans="1:7" ht="15.75" x14ac:dyDescent="0.25">
      <c r="A21" s="22" t="s">
        <v>14</v>
      </c>
      <c r="B21" s="25">
        <v>126.94</v>
      </c>
      <c r="C21" s="25">
        <v>3773.89</v>
      </c>
      <c r="D21" s="25">
        <v>0</v>
      </c>
      <c r="E21" s="25">
        <v>3900.83</v>
      </c>
      <c r="F21" s="25">
        <v>0</v>
      </c>
      <c r="G21" s="25">
        <v>3900.83</v>
      </c>
    </row>
    <row r="22" spans="1:7" ht="15.75" x14ac:dyDescent="0.25">
      <c r="A22" s="22"/>
      <c r="B22" s="25"/>
      <c r="C22" s="25"/>
      <c r="D22" s="25"/>
      <c r="E22" s="25"/>
      <c r="F22" s="25"/>
      <c r="G22" s="25"/>
    </row>
    <row r="23" spans="1:7" ht="15.75" x14ac:dyDescent="0.25">
      <c r="A23" s="22" t="s">
        <v>224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</row>
    <row r="24" spans="1:7" ht="15.75" x14ac:dyDescent="0.25">
      <c r="A24" s="22" t="s">
        <v>225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</row>
    <row r="25" spans="1:7" ht="15.75" x14ac:dyDescent="0.25">
      <c r="A25" s="22" t="s">
        <v>226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</row>
    <row r="26" spans="1:7" ht="15.75" x14ac:dyDescent="0.25">
      <c r="A26" s="22"/>
      <c r="B26" s="25"/>
      <c r="C26" s="25"/>
      <c r="D26" s="25"/>
      <c r="E26" s="25"/>
      <c r="F26" s="25"/>
      <c r="G26" s="25"/>
    </row>
    <row r="27" spans="1:7" ht="15.75" x14ac:dyDescent="0.25">
      <c r="A27" s="22" t="s">
        <v>227</v>
      </c>
      <c r="B27" s="25">
        <v>2539.19</v>
      </c>
      <c r="C27" s="25">
        <v>150945.74</v>
      </c>
      <c r="D27" s="25">
        <v>587305.80000000005</v>
      </c>
      <c r="E27" s="25">
        <v>740790.73</v>
      </c>
      <c r="F27" s="25">
        <v>0</v>
      </c>
      <c r="G27" s="25">
        <v>740790.73</v>
      </c>
    </row>
    <row r="28" spans="1:7" ht="15.75" x14ac:dyDescent="0.25">
      <c r="A28" s="22" t="s">
        <v>228</v>
      </c>
      <c r="B28" s="25">
        <v>0</v>
      </c>
      <c r="C28" s="25">
        <v>0</v>
      </c>
      <c r="D28" s="25">
        <v>102359.65</v>
      </c>
      <c r="E28" s="25">
        <v>102359.65</v>
      </c>
      <c r="F28" s="25">
        <v>0</v>
      </c>
      <c r="G28" s="25">
        <v>102359.65</v>
      </c>
    </row>
    <row r="29" spans="1:7" ht="15.75" x14ac:dyDescent="0.25">
      <c r="A29" s="22"/>
      <c r="B29" s="25"/>
      <c r="C29" s="25"/>
      <c r="D29" s="25"/>
      <c r="E29" s="25"/>
      <c r="F29" s="25"/>
      <c r="G29" s="25"/>
    </row>
    <row r="30" spans="1:7" ht="15.75" x14ac:dyDescent="0.25">
      <c r="A30" s="22" t="s">
        <v>81</v>
      </c>
      <c r="B30" s="25">
        <v>7752.95</v>
      </c>
      <c r="C30" s="25">
        <v>54878.239999999998</v>
      </c>
      <c r="D30" s="25">
        <v>18195.150000000001</v>
      </c>
      <c r="E30" s="25">
        <v>80826.34</v>
      </c>
      <c r="F30" s="25">
        <v>937.36</v>
      </c>
      <c r="G30" s="25">
        <v>81763.7</v>
      </c>
    </row>
    <row r="31" spans="1:7" ht="15.75" x14ac:dyDescent="0.25">
      <c r="A31" s="22"/>
      <c r="B31" s="25"/>
      <c r="C31" s="25"/>
      <c r="D31" s="25"/>
      <c r="E31" s="25"/>
      <c r="F31" s="25"/>
      <c r="G31" s="25"/>
    </row>
    <row r="32" spans="1:7" ht="15.75" x14ac:dyDescent="0.25">
      <c r="A32" s="22" t="s">
        <v>82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</row>
    <row r="33" spans="1:7" ht="15.75" x14ac:dyDescent="0.25">
      <c r="A33" s="22" t="s">
        <v>15</v>
      </c>
      <c r="B33" s="25">
        <v>51398.080000000002</v>
      </c>
      <c r="C33" s="25">
        <v>364842.33</v>
      </c>
      <c r="D33" s="25">
        <v>1534867.14</v>
      </c>
      <c r="E33" s="25">
        <v>1951107.55</v>
      </c>
      <c r="F33" s="25">
        <v>280895.76</v>
      </c>
      <c r="G33" s="25">
        <v>2232003.31</v>
      </c>
    </row>
    <row r="34" spans="1:7" ht="15.75" x14ac:dyDescent="0.25">
      <c r="A34" s="22" t="s">
        <v>229</v>
      </c>
      <c r="B34" s="25">
        <v>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</row>
    <row r="35" spans="1:7" ht="15.75" x14ac:dyDescent="0.25">
      <c r="A35" s="22" t="s">
        <v>230</v>
      </c>
      <c r="B35" s="25">
        <v>51398.080000000002</v>
      </c>
      <c r="C35" s="25">
        <v>364842.33</v>
      </c>
      <c r="D35" s="25">
        <v>1534867.14</v>
      </c>
      <c r="E35" s="25">
        <v>1951107.55</v>
      </c>
      <c r="F35" s="25">
        <v>280895.76</v>
      </c>
      <c r="G35" s="25">
        <v>2232003.31</v>
      </c>
    </row>
    <row r="36" spans="1:7" ht="15.75" x14ac:dyDescent="0.25">
      <c r="A36" s="22"/>
      <c r="B36" s="25"/>
      <c r="C36" s="25"/>
      <c r="D36" s="25"/>
      <c r="E36" s="25"/>
      <c r="F36" s="25"/>
      <c r="G36" s="25"/>
    </row>
    <row r="37" spans="1:7" ht="15.75" x14ac:dyDescent="0.25">
      <c r="A37" s="22" t="s">
        <v>16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</row>
    <row r="38" spans="1:7" ht="15.75" x14ac:dyDescent="0.25">
      <c r="A38" s="22"/>
      <c r="B38" s="25"/>
      <c r="C38" s="25"/>
      <c r="D38" s="25"/>
      <c r="E38" s="25"/>
      <c r="F38" s="25"/>
      <c r="G38" s="25"/>
    </row>
    <row r="39" spans="1:7" ht="15.75" x14ac:dyDescent="0.25">
      <c r="A39" s="22" t="s">
        <v>17</v>
      </c>
      <c r="B39" s="25">
        <v>51398.080000000002</v>
      </c>
      <c r="C39" s="25">
        <v>364842.33</v>
      </c>
      <c r="D39" s="25">
        <v>1534867.14</v>
      </c>
      <c r="E39" s="25">
        <v>1951107.55</v>
      </c>
      <c r="F39" s="25">
        <v>280807.74</v>
      </c>
      <c r="G39" s="25">
        <v>2231915.29</v>
      </c>
    </row>
    <row r="40" spans="1:7" ht="15.75" x14ac:dyDescent="0.25">
      <c r="A40" s="22" t="s">
        <v>231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</row>
    <row r="41" spans="1:7" ht="15.75" x14ac:dyDescent="0.25">
      <c r="A41" s="22" t="s">
        <v>232</v>
      </c>
      <c r="B41" s="25">
        <v>51398.080000000002</v>
      </c>
      <c r="C41" s="25">
        <v>364842.33</v>
      </c>
      <c r="D41" s="25">
        <v>1534867.14</v>
      </c>
      <c r="E41" s="25">
        <v>1951107.55</v>
      </c>
      <c r="F41" s="25">
        <v>280807.74</v>
      </c>
      <c r="G41" s="25">
        <v>2231915.29</v>
      </c>
    </row>
    <row r="42" spans="1:7" ht="15.75" x14ac:dyDescent="0.25">
      <c r="A42" s="22"/>
      <c r="B42" s="25"/>
      <c r="C42" s="25"/>
      <c r="D42" s="25"/>
      <c r="E42" s="25"/>
      <c r="F42" s="25"/>
      <c r="G42" s="25"/>
    </row>
    <row r="43" spans="1:7" ht="15.75" x14ac:dyDescent="0.25">
      <c r="A43" s="22" t="s">
        <v>233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</row>
    <row r="44" spans="1:7" ht="15.75" x14ac:dyDescent="0.25">
      <c r="A44" s="22"/>
      <c r="B44" s="25"/>
      <c r="C44" s="25"/>
      <c r="D44" s="25"/>
      <c r="E44" s="25"/>
      <c r="F44" s="25"/>
      <c r="G44" s="25"/>
    </row>
    <row r="45" spans="1:7" ht="15.75" x14ac:dyDescent="0.25">
      <c r="A45" s="22" t="s">
        <v>128</v>
      </c>
      <c r="B45" s="25">
        <v>0</v>
      </c>
      <c r="C45" s="25">
        <v>0</v>
      </c>
      <c r="D45" s="25">
        <v>1944987.11</v>
      </c>
      <c r="E45" s="25">
        <v>1944987.11</v>
      </c>
      <c r="F45" s="25">
        <v>0</v>
      </c>
      <c r="G45" s="25">
        <v>1944987.11</v>
      </c>
    </row>
    <row r="46" spans="1:7" ht="15.75" x14ac:dyDescent="0.25">
      <c r="A46" s="22" t="s">
        <v>129</v>
      </c>
      <c r="B46" s="25">
        <v>6961.74</v>
      </c>
      <c r="C46" s="25">
        <v>149245.41</v>
      </c>
      <c r="D46" s="25">
        <v>1102316.51</v>
      </c>
      <c r="E46" s="25">
        <v>1258523.6599999999</v>
      </c>
      <c r="F46" s="25">
        <v>0</v>
      </c>
      <c r="G46" s="25">
        <v>1258523.6599999999</v>
      </c>
    </row>
    <row r="47" spans="1:7" ht="15.75" x14ac:dyDescent="0.25">
      <c r="A47" s="22" t="s">
        <v>130</v>
      </c>
      <c r="B47" s="25">
        <v>0</v>
      </c>
      <c r="C47" s="25">
        <v>0</v>
      </c>
      <c r="D47" s="25">
        <v>0</v>
      </c>
      <c r="E47" s="25">
        <v>0</v>
      </c>
      <c r="F47" s="25">
        <v>2915744.3</v>
      </c>
      <c r="G47" s="25">
        <v>2915744.3</v>
      </c>
    </row>
    <row r="48" spans="1:7" ht="15.75" x14ac:dyDescent="0.25">
      <c r="A48" s="22"/>
      <c r="B48" s="25"/>
      <c r="C48" s="25"/>
      <c r="D48" s="25"/>
      <c r="E48" s="25"/>
      <c r="F48" s="25"/>
      <c r="G48" s="25"/>
    </row>
    <row r="49" spans="1:7" ht="15.75" x14ac:dyDescent="0.25">
      <c r="A49" s="22" t="s">
        <v>18</v>
      </c>
      <c r="B49" s="25">
        <v>142504.26999999999</v>
      </c>
      <c r="C49" s="25">
        <v>1632651.27</v>
      </c>
      <c r="D49" s="25">
        <v>7282856.6900000004</v>
      </c>
      <c r="E49" s="25">
        <v>9058012.2300000004</v>
      </c>
      <c r="F49" s="25">
        <v>3547028.39</v>
      </c>
      <c r="G49" s="25">
        <v>12605040.619999999</v>
      </c>
    </row>
    <row r="50" spans="1:7" ht="15.75" x14ac:dyDescent="0.25">
      <c r="A50" s="22" t="s">
        <v>83</v>
      </c>
      <c r="B50" s="25">
        <v>528627.63</v>
      </c>
      <c r="C50" s="25">
        <v>5914634.2300000004</v>
      </c>
      <c r="D50" s="25">
        <v>27793449.260000002</v>
      </c>
      <c r="E50" s="25">
        <v>34236711.119999997</v>
      </c>
      <c r="F50" s="25">
        <v>12716260.390000001</v>
      </c>
      <c r="G50" s="25">
        <v>46952971.509999998</v>
      </c>
    </row>
    <row r="51" spans="1:7" ht="15.75" x14ac:dyDescent="0.25">
      <c r="A51" s="22"/>
      <c r="B51" s="25"/>
      <c r="C51" s="25"/>
      <c r="D51" s="25"/>
      <c r="E51" s="25"/>
      <c r="F51" s="25"/>
      <c r="G51" s="25"/>
    </row>
    <row r="52" spans="1:7" ht="15.75" x14ac:dyDescent="0.25">
      <c r="A52" s="22" t="s">
        <v>22</v>
      </c>
      <c r="B52" s="25">
        <v>671131.9</v>
      </c>
      <c r="C52" s="25">
        <v>7547285.5</v>
      </c>
      <c r="D52" s="25">
        <v>35076305.950000003</v>
      </c>
      <c r="E52" s="25">
        <v>43294723.350000001</v>
      </c>
      <c r="F52" s="25">
        <v>16263288.779999999</v>
      </c>
      <c r="G52" s="25">
        <v>59558012.130000003</v>
      </c>
    </row>
    <row r="53" spans="1:7" ht="15.75" x14ac:dyDescent="0.25">
      <c r="B53" s="12"/>
      <c r="C53" s="11"/>
    </row>
    <row r="54" spans="1:7" ht="15.75" x14ac:dyDescent="0.25">
      <c r="B54" s="12"/>
      <c r="C54" s="11"/>
    </row>
  </sheetData>
  <pageMargins left="0" right="0" top="0.75" bottom="0" header="0.3" footer="0.3"/>
  <pageSetup scale="93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4"/>
  <sheetViews>
    <sheetView workbookViewId="0">
      <selection activeCell="A8" sqref="A8"/>
    </sheetView>
  </sheetViews>
  <sheetFormatPr defaultColWidth="9.140625" defaultRowHeight="15" x14ac:dyDescent="0.2"/>
  <cols>
    <col min="1" max="1" width="31.85546875" style="1" bestFit="1" customWidth="1"/>
    <col min="2" max="2" width="22.7109375" style="1" bestFit="1" customWidth="1"/>
    <col min="3" max="3" width="15.7109375" style="1" customWidth="1"/>
    <col min="4" max="4" width="15.85546875" style="1" customWidth="1"/>
    <col min="5" max="5" width="11.42578125" style="1" bestFit="1" customWidth="1"/>
    <col min="6" max="6" width="16" style="1" bestFit="1" customWidth="1"/>
    <col min="7" max="16384" width="9.140625" style="1"/>
  </cols>
  <sheetData>
    <row r="1" spans="1:6" ht="15" customHeight="1" x14ac:dyDescent="0.25">
      <c r="A1" s="26" t="s">
        <v>19</v>
      </c>
      <c r="B1" s="26"/>
      <c r="C1" s="26"/>
      <c r="D1" s="26"/>
      <c r="E1"/>
      <c r="F1"/>
    </row>
    <row r="2" spans="1:6" ht="31.5" x14ac:dyDescent="0.25">
      <c r="A2" s="27" t="s">
        <v>0</v>
      </c>
      <c r="B2" s="28" t="s">
        <v>205</v>
      </c>
      <c r="C2" s="20"/>
      <c r="D2" s="20" t="s">
        <v>80</v>
      </c>
      <c r="E2"/>
      <c r="F2"/>
    </row>
    <row r="3" spans="1:6" ht="15.75" x14ac:dyDescent="0.25">
      <c r="A3" s="27" t="s">
        <v>1</v>
      </c>
      <c r="B3" s="28" t="s">
        <v>2</v>
      </c>
      <c r="C3" s="20"/>
      <c r="D3" s="20"/>
      <c r="E3"/>
      <c r="F3"/>
    </row>
    <row r="4" spans="1:6" ht="31.5" x14ac:dyDescent="0.25">
      <c r="A4" s="27" t="s">
        <v>3</v>
      </c>
      <c r="B4" s="28" t="s">
        <v>151</v>
      </c>
      <c r="C4" s="20"/>
      <c r="D4" s="20"/>
      <c r="E4"/>
      <c r="F4"/>
    </row>
    <row r="5" spans="1:6" ht="15.75" x14ac:dyDescent="0.25">
      <c r="A5" s="27" t="s">
        <v>4</v>
      </c>
      <c r="B5" s="28" t="s">
        <v>5</v>
      </c>
      <c r="C5" s="20"/>
      <c r="D5" s="20"/>
      <c r="E5"/>
      <c r="F5"/>
    </row>
    <row r="6" spans="1:6" ht="15.75" x14ac:dyDescent="0.25">
      <c r="A6" s="27" t="s">
        <v>6</v>
      </c>
      <c r="B6" s="28" t="s">
        <v>7</v>
      </c>
      <c r="C6" s="20"/>
      <c r="D6" s="20"/>
      <c r="E6"/>
      <c r="F6"/>
    </row>
    <row r="7" spans="1:6" ht="15.75" x14ac:dyDescent="0.25">
      <c r="A7" s="27" t="s">
        <v>20</v>
      </c>
      <c r="B7" s="28" t="s">
        <v>21</v>
      </c>
      <c r="C7" s="20"/>
      <c r="D7" s="20"/>
      <c r="E7"/>
      <c r="F7"/>
    </row>
    <row r="8" spans="1:6" ht="15.75" x14ac:dyDescent="0.2">
      <c r="A8" s="29" t="s">
        <v>21</v>
      </c>
      <c r="B8" s="30" t="s">
        <v>22</v>
      </c>
      <c r="C8" s="30" t="s">
        <v>206</v>
      </c>
      <c r="D8" s="31"/>
      <c r="E8" s="8"/>
      <c r="F8" s="8"/>
    </row>
    <row r="9" spans="1:6" ht="15.75" x14ac:dyDescent="0.25">
      <c r="A9" s="27" t="s">
        <v>23</v>
      </c>
      <c r="B9" s="32">
        <v>300572.2</v>
      </c>
      <c r="C9" s="32">
        <v>0</v>
      </c>
      <c r="D9" s="33"/>
      <c r="E9" s="4"/>
      <c r="F9" s="4"/>
    </row>
    <row r="10" spans="1:6" ht="15.75" x14ac:dyDescent="0.25">
      <c r="A10" s="27" t="s">
        <v>24</v>
      </c>
      <c r="B10" s="32">
        <v>4557</v>
      </c>
      <c r="C10" s="32">
        <v>0</v>
      </c>
      <c r="D10" s="33"/>
      <c r="E10" s="4"/>
      <c r="F10" s="4"/>
    </row>
    <row r="11" spans="1:6" ht="15.75" x14ac:dyDescent="0.25">
      <c r="A11" s="27" t="s">
        <v>114</v>
      </c>
      <c r="B11" s="32">
        <v>44783.6</v>
      </c>
      <c r="C11" s="32">
        <v>0</v>
      </c>
      <c r="D11" s="33"/>
      <c r="E11" s="4"/>
      <c r="F11" s="4"/>
    </row>
    <row r="12" spans="1:6" ht="15.75" x14ac:dyDescent="0.25">
      <c r="A12" s="27" t="s">
        <v>152</v>
      </c>
      <c r="B12" s="32">
        <v>77670.600000000006</v>
      </c>
      <c r="C12" s="32">
        <v>735</v>
      </c>
      <c r="D12" s="33"/>
      <c r="E12" s="4"/>
      <c r="F12" s="4"/>
    </row>
    <row r="13" spans="1:6" ht="15.75" x14ac:dyDescent="0.25">
      <c r="A13" s="27" t="s">
        <v>25</v>
      </c>
      <c r="B13" s="32">
        <v>6124.9</v>
      </c>
      <c r="C13" s="32">
        <v>0</v>
      </c>
      <c r="D13" s="33"/>
      <c r="E13" s="4"/>
      <c r="F13" s="4"/>
    </row>
    <row r="14" spans="1:6" ht="15.75" x14ac:dyDescent="0.25">
      <c r="A14" s="27" t="s">
        <v>100</v>
      </c>
      <c r="B14" s="32">
        <v>6472.4</v>
      </c>
      <c r="C14" s="32">
        <v>0</v>
      </c>
      <c r="D14" s="33"/>
      <c r="E14" s="4"/>
      <c r="F14" s="4"/>
    </row>
    <row r="15" spans="1:6" ht="15.75" x14ac:dyDescent="0.25">
      <c r="A15" s="27" t="s">
        <v>153</v>
      </c>
      <c r="B15" s="32">
        <v>6129.4</v>
      </c>
      <c r="C15" s="32">
        <v>0</v>
      </c>
      <c r="D15" s="33"/>
      <c r="E15" s="4"/>
      <c r="F15" s="4"/>
    </row>
    <row r="16" spans="1:6" ht="15.75" x14ac:dyDescent="0.25">
      <c r="A16" s="27" t="s">
        <v>94</v>
      </c>
      <c r="B16" s="32">
        <v>22847.38</v>
      </c>
      <c r="C16" s="32">
        <v>0</v>
      </c>
      <c r="D16" s="33"/>
      <c r="E16" s="4"/>
      <c r="F16" s="4"/>
    </row>
    <row r="17" spans="1:6" ht="15.75" x14ac:dyDescent="0.25">
      <c r="A17" s="27" t="s">
        <v>154</v>
      </c>
      <c r="B17" s="32">
        <v>1612.34</v>
      </c>
      <c r="C17" s="32">
        <v>0</v>
      </c>
      <c r="D17" s="33"/>
      <c r="E17" s="4"/>
      <c r="F17" s="4"/>
    </row>
    <row r="18" spans="1:6" ht="15.75" x14ac:dyDescent="0.25">
      <c r="A18" s="27" t="s">
        <v>26</v>
      </c>
      <c r="B18" s="32">
        <v>5016.6000000000004</v>
      </c>
      <c r="C18" s="32">
        <v>0</v>
      </c>
      <c r="D18" s="33"/>
      <c r="E18" s="4"/>
      <c r="F18" s="4"/>
    </row>
    <row r="19" spans="1:6" ht="15.75" x14ac:dyDescent="0.25">
      <c r="A19" s="27" t="s">
        <v>155</v>
      </c>
      <c r="B19" s="32">
        <v>361317.3</v>
      </c>
      <c r="C19" s="32">
        <v>1845</v>
      </c>
      <c r="D19" s="33"/>
      <c r="E19" s="4"/>
      <c r="F19" s="4"/>
    </row>
    <row r="20" spans="1:6" ht="15.75" x14ac:dyDescent="0.25">
      <c r="A20" s="27" t="s">
        <v>101</v>
      </c>
      <c r="B20" s="32">
        <v>4249.8</v>
      </c>
      <c r="C20" s="32">
        <v>0</v>
      </c>
      <c r="D20" s="33"/>
      <c r="E20" s="4"/>
      <c r="F20" s="4"/>
    </row>
    <row r="21" spans="1:6" ht="15.75" x14ac:dyDescent="0.25">
      <c r="A21" s="27" t="s">
        <v>27</v>
      </c>
      <c r="B21" s="32">
        <v>14741.2</v>
      </c>
      <c r="C21" s="32">
        <v>0</v>
      </c>
      <c r="D21" s="34"/>
      <c r="E21" s="4"/>
      <c r="F21" s="4"/>
    </row>
    <row r="22" spans="1:6" ht="15.75" x14ac:dyDescent="0.25">
      <c r="A22" s="27" t="s">
        <v>156</v>
      </c>
      <c r="B22" s="32">
        <v>6</v>
      </c>
      <c r="C22" s="32">
        <v>0</v>
      </c>
      <c r="D22" s="33"/>
      <c r="E22" s="4"/>
      <c r="F22" s="4"/>
    </row>
    <row r="23" spans="1:6" ht="15.75" x14ac:dyDescent="0.25">
      <c r="A23" s="27" t="s">
        <v>157</v>
      </c>
      <c r="B23" s="32">
        <v>16180.2</v>
      </c>
      <c r="C23" s="32">
        <v>0</v>
      </c>
      <c r="D23" s="33"/>
      <c r="E23" s="4"/>
      <c r="F23" s="4"/>
    </row>
    <row r="24" spans="1:6" ht="15.75" x14ac:dyDescent="0.25">
      <c r="A24" s="27" t="s">
        <v>119</v>
      </c>
      <c r="B24" s="32">
        <v>91609.1</v>
      </c>
      <c r="C24" s="32">
        <v>0</v>
      </c>
      <c r="D24" s="33"/>
      <c r="E24" s="4"/>
      <c r="F24" s="4"/>
    </row>
    <row r="25" spans="1:6" ht="15.75" x14ac:dyDescent="0.25">
      <c r="A25" s="27" t="s">
        <v>158</v>
      </c>
      <c r="B25" s="32">
        <v>11362.2</v>
      </c>
      <c r="C25" s="32">
        <v>0</v>
      </c>
      <c r="D25" s="33"/>
      <c r="E25" s="4"/>
      <c r="F25" s="4"/>
    </row>
    <row r="26" spans="1:6" ht="15.75" x14ac:dyDescent="0.25">
      <c r="A26" s="27" t="s">
        <v>207</v>
      </c>
      <c r="B26" s="32">
        <v>3159815.5</v>
      </c>
      <c r="C26" s="32">
        <v>0</v>
      </c>
      <c r="D26" s="33"/>
      <c r="E26" s="4"/>
      <c r="F26" s="4"/>
    </row>
    <row r="27" spans="1:6" ht="15.75" x14ac:dyDescent="0.25">
      <c r="A27" s="27" t="s">
        <v>28</v>
      </c>
      <c r="B27" s="32">
        <v>39015.1</v>
      </c>
      <c r="C27" s="32">
        <v>0</v>
      </c>
      <c r="D27" s="33"/>
      <c r="E27" s="4"/>
      <c r="F27" s="4"/>
    </row>
    <row r="28" spans="1:6" ht="15.75" x14ac:dyDescent="0.25">
      <c r="A28" s="27" t="s">
        <v>159</v>
      </c>
      <c r="B28" s="32">
        <v>2263309.9</v>
      </c>
      <c r="C28" s="32">
        <v>0</v>
      </c>
      <c r="D28" s="33"/>
      <c r="E28" s="4"/>
      <c r="F28" s="4"/>
    </row>
    <row r="29" spans="1:6" ht="15.75" x14ac:dyDescent="0.25">
      <c r="A29" s="27" t="s">
        <v>160</v>
      </c>
      <c r="B29" s="32">
        <v>22019.8</v>
      </c>
      <c r="C29" s="32">
        <v>0</v>
      </c>
      <c r="D29" s="33"/>
      <c r="E29" s="4"/>
      <c r="F29" s="4"/>
    </row>
    <row r="30" spans="1:6" ht="15.75" x14ac:dyDescent="0.25">
      <c r="A30" s="27" t="s">
        <v>208</v>
      </c>
      <c r="B30" s="32">
        <v>257909</v>
      </c>
      <c r="C30" s="32">
        <v>0</v>
      </c>
      <c r="D30" s="33"/>
      <c r="E30" s="4"/>
      <c r="F30" s="4"/>
    </row>
    <row r="31" spans="1:6" ht="15.75" x14ac:dyDescent="0.25">
      <c r="A31" s="27" t="s">
        <v>209</v>
      </c>
      <c r="B31" s="32">
        <v>775.2</v>
      </c>
      <c r="C31" s="32">
        <v>0</v>
      </c>
      <c r="D31" s="33"/>
      <c r="E31" s="4"/>
      <c r="F31" s="4"/>
    </row>
    <row r="32" spans="1:6" ht="15.75" x14ac:dyDescent="0.25">
      <c r="A32" s="27" t="s">
        <v>210</v>
      </c>
      <c r="B32" s="32">
        <v>6416.7</v>
      </c>
      <c r="C32" s="32">
        <v>0</v>
      </c>
      <c r="D32" s="33"/>
      <c r="E32" s="4"/>
      <c r="F32" s="4"/>
    </row>
    <row r="33" spans="1:6" ht="15.75" x14ac:dyDescent="0.25">
      <c r="A33" s="27" t="s">
        <v>161</v>
      </c>
      <c r="B33" s="32">
        <v>18580.5</v>
      </c>
      <c r="C33" s="32">
        <v>0</v>
      </c>
      <c r="D33" s="33"/>
      <c r="E33" s="4"/>
      <c r="F33" s="4"/>
    </row>
    <row r="34" spans="1:6" ht="15.75" x14ac:dyDescent="0.25">
      <c r="A34" s="27" t="s">
        <v>115</v>
      </c>
      <c r="B34" s="32">
        <v>4741.6000000000004</v>
      </c>
      <c r="C34" s="32">
        <v>0</v>
      </c>
      <c r="D34" s="33"/>
      <c r="E34" s="4"/>
      <c r="F34" s="4"/>
    </row>
    <row r="35" spans="1:6" ht="15.75" x14ac:dyDescent="0.25">
      <c r="A35" s="27" t="s">
        <v>29</v>
      </c>
      <c r="B35" s="32">
        <v>30888</v>
      </c>
      <c r="C35" s="32">
        <v>0</v>
      </c>
      <c r="D35" s="33"/>
      <c r="E35" s="4"/>
      <c r="F35" s="4"/>
    </row>
    <row r="36" spans="1:6" ht="15.75" x14ac:dyDescent="0.25">
      <c r="A36" s="27" t="s">
        <v>30</v>
      </c>
      <c r="B36" s="32">
        <v>99558.399999999994</v>
      </c>
      <c r="C36" s="32">
        <v>890</v>
      </c>
      <c r="D36" s="33"/>
      <c r="E36" s="4"/>
      <c r="F36" s="4"/>
    </row>
    <row r="37" spans="1:6" ht="15.75" x14ac:dyDescent="0.25">
      <c r="A37" s="27" t="s">
        <v>211</v>
      </c>
      <c r="B37" s="32">
        <v>373.8</v>
      </c>
      <c r="C37" s="32">
        <v>0</v>
      </c>
      <c r="D37" s="33"/>
      <c r="E37" s="4"/>
      <c r="F37" s="4"/>
    </row>
    <row r="38" spans="1:6" ht="15.75" x14ac:dyDescent="0.25">
      <c r="A38" s="27" t="s">
        <v>162</v>
      </c>
      <c r="B38" s="32">
        <v>211948.1</v>
      </c>
      <c r="C38" s="32">
        <v>965</v>
      </c>
      <c r="D38" s="33"/>
      <c r="E38" s="4"/>
      <c r="F38" s="4"/>
    </row>
    <row r="39" spans="1:6" ht="15.75" x14ac:dyDescent="0.25">
      <c r="A39" s="27" t="s">
        <v>95</v>
      </c>
      <c r="B39" s="32">
        <v>290060.09999999998</v>
      </c>
      <c r="C39" s="32">
        <v>0</v>
      </c>
      <c r="D39" s="33"/>
      <c r="E39" s="4"/>
      <c r="F39" s="4"/>
    </row>
    <row r="40" spans="1:6" ht="15.75" x14ac:dyDescent="0.25">
      <c r="A40" s="27" t="s">
        <v>163</v>
      </c>
      <c r="B40" s="32">
        <v>4077.8</v>
      </c>
      <c r="C40" s="32">
        <v>0</v>
      </c>
      <c r="D40" s="33"/>
      <c r="E40" s="4"/>
      <c r="F40" s="4"/>
    </row>
    <row r="41" spans="1:6" ht="15.75" x14ac:dyDescent="0.25">
      <c r="A41" s="27" t="s">
        <v>102</v>
      </c>
      <c r="B41" s="32">
        <v>23138.6</v>
      </c>
      <c r="C41" s="32">
        <v>0</v>
      </c>
      <c r="D41" s="33"/>
      <c r="E41" s="4"/>
      <c r="F41" s="4"/>
    </row>
    <row r="42" spans="1:6" ht="15.75" x14ac:dyDescent="0.25">
      <c r="A42" s="27" t="s">
        <v>31</v>
      </c>
      <c r="B42" s="32">
        <v>3327.7</v>
      </c>
      <c r="C42" s="32">
        <v>0</v>
      </c>
      <c r="D42" s="33"/>
      <c r="E42" s="4"/>
      <c r="F42" s="4"/>
    </row>
    <row r="43" spans="1:6" ht="15.75" x14ac:dyDescent="0.25">
      <c r="A43" s="27" t="s">
        <v>103</v>
      </c>
      <c r="B43" s="32">
        <v>16346.64</v>
      </c>
      <c r="C43" s="32">
        <v>0</v>
      </c>
      <c r="D43" s="34"/>
      <c r="E43" s="4"/>
      <c r="F43" s="4"/>
    </row>
    <row r="44" spans="1:6" ht="15.75" x14ac:dyDescent="0.25">
      <c r="A44" s="27" t="s">
        <v>91</v>
      </c>
      <c r="B44" s="32">
        <v>390098.2</v>
      </c>
      <c r="C44" s="32">
        <v>0</v>
      </c>
      <c r="D44" s="33"/>
      <c r="E44" s="4"/>
      <c r="F44" s="4"/>
    </row>
    <row r="45" spans="1:6" ht="15.75" x14ac:dyDescent="0.25">
      <c r="A45" s="27" t="s">
        <v>32</v>
      </c>
      <c r="B45" s="32">
        <v>58640.9</v>
      </c>
      <c r="C45" s="32">
        <v>0</v>
      </c>
      <c r="D45" s="33"/>
      <c r="E45" s="4"/>
      <c r="F45" s="4"/>
    </row>
    <row r="46" spans="1:6" ht="15.75" x14ac:dyDescent="0.25">
      <c r="A46" s="27" t="s">
        <v>164</v>
      </c>
      <c r="B46" s="32">
        <v>641691.19999999995</v>
      </c>
      <c r="C46" s="32">
        <v>3491</v>
      </c>
      <c r="D46" s="33"/>
      <c r="E46" s="9"/>
      <c r="F46" s="4"/>
    </row>
    <row r="47" spans="1:6" ht="15.75" x14ac:dyDescent="0.25">
      <c r="A47" s="27" t="s">
        <v>33</v>
      </c>
      <c r="B47" s="32">
        <v>10608.2</v>
      </c>
      <c r="C47" s="32">
        <v>0</v>
      </c>
      <c r="D47" s="33"/>
      <c r="E47" s="4"/>
      <c r="F47" s="4"/>
    </row>
    <row r="48" spans="1:6" ht="15.75" x14ac:dyDescent="0.25">
      <c r="A48" s="27" t="s">
        <v>34</v>
      </c>
      <c r="B48" s="32">
        <v>8857.9</v>
      </c>
      <c r="C48" s="32">
        <v>0</v>
      </c>
      <c r="D48" s="33"/>
      <c r="E48" s="4"/>
      <c r="F48" s="4"/>
    </row>
    <row r="49" spans="1:6" ht="15.75" x14ac:dyDescent="0.25">
      <c r="A49" s="27" t="s">
        <v>35</v>
      </c>
      <c r="B49" s="32">
        <v>36403.5</v>
      </c>
      <c r="C49" s="32">
        <v>0</v>
      </c>
      <c r="D49" s="33"/>
      <c r="E49" s="4"/>
      <c r="F49" s="4"/>
    </row>
    <row r="50" spans="1:6" ht="15.75" x14ac:dyDescent="0.25">
      <c r="A50" s="27" t="s">
        <v>212</v>
      </c>
      <c r="B50" s="32">
        <v>121.8</v>
      </c>
      <c r="C50" s="32">
        <v>0</v>
      </c>
      <c r="D50" s="33"/>
      <c r="E50" s="4"/>
      <c r="F50" s="4"/>
    </row>
    <row r="51" spans="1:6" ht="15.75" x14ac:dyDescent="0.25">
      <c r="A51" s="27" t="s">
        <v>165</v>
      </c>
      <c r="B51" s="32">
        <v>7269.3</v>
      </c>
      <c r="C51" s="32">
        <v>97</v>
      </c>
      <c r="D51" s="33"/>
      <c r="E51" s="4"/>
      <c r="F51" s="4"/>
    </row>
    <row r="52" spans="1:6" ht="15.75" x14ac:dyDescent="0.25">
      <c r="A52" s="27" t="s">
        <v>166</v>
      </c>
      <c r="B52" s="32">
        <v>226984.1</v>
      </c>
      <c r="C52" s="32">
        <v>795</v>
      </c>
      <c r="D52" s="33"/>
      <c r="E52" s="4"/>
      <c r="F52" s="4"/>
    </row>
    <row r="53" spans="1:6" ht="15.75" x14ac:dyDescent="0.25">
      <c r="A53" s="27" t="s">
        <v>167</v>
      </c>
      <c r="B53" s="32">
        <v>204521</v>
      </c>
      <c r="C53" s="32">
        <v>1519</v>
      </c>
      <c r="D53" s="34"/>
      <c r="E53" s="4"/>
      <c r="F53" s="4"/>
    </row>
    <row r="54" spans="1:6" ht="15.75" x14ac:dyDescent="0.25">
      <c r="A54" s="27" t="s">
        <v>36</v>
      </c>
      <c r="B54" s="32">
        <v>83273.8</v>
      </c>
      <c r="C54" s="32">
        <v>0</v>
      </c>
      <c r="D54" s="33"/>
      <c r="E54" s="4"/>
      <c r="F54" s="4"/>
    </row>
    <row r="55" spans="1:6" ht="15.75" x14ac:dyDescent="0.25">
      <c r="A55" s="27" t="s">
        <v>93</v>
      </c>
      <c r="B55" s="32">
        <v>102530.1</v>
      </c>
      <c r="C55" s="32">
        <v>0</v>
      </c>
      <c r="D55" s="33"/>
      <c r="E55" s="4"/>
      <c r="F55" s="4"/>
    </row>
    <row r="56" spans="1:6" ht="15.75" x14ac:dyDescent="0.25">
      <c r="A56" s="27" t="s">
        <v>168</v>
      </c>
      <c r="B56" s="32">
        <v>1093556.6000000001</v>
      </c>
      <c r="C56" s="32">
        <v>3813</v>
      </c>
      <c r="D56" s="33"/>
      <c r="E56" s="4"/>
      <c r="F56" s="4"/>
    </row>
    <row r="57" spans="1:6" ht="15.75" x14ac:dyDescent="0.25">
      <c r="A57" s="27" t="s">
        <v>37</v>
      </c>
      <c r="B57" s="32">
        <v>473.6</v>
      </c>
      <c r="C57" s="32">
        <v>0</v>
      </c>
      <c r="D57" s="33"/>
      <c r="E57" s="4"/>
      <c r="F57" s="4"/>
    </row>
    <row r="58" spans="1:6" ht="15.75" x14ac:dyDescent="0.25">
      <c r="A58" s="27" t="s">
        <v>38</v>
      </c>
      <c r="B58" s="32">
        <v>15566.2</v>
      </c>
      <c r="C58" s="32">
        <v>0</v>
      </c>
      <c r="D58" s="34"/>
      <c r="E58" s="4"/>
      <c r="F58" s="4"/>
    </row>
    <row r="59" spans="1:6" ht="15.75" x14ac:dyDescent="0.25">
      <c r="A59" s="27" t="s">
        <v>169</v>
      </c>
      <c r="B59" s="32">
        <v>111717.5</v>
      </c>
      <c r="C59" s="32">
        <v>0</v>
      </c>
      <c r="D59" s="34"/>
      <c r="E59" s="4"/>
      <c r="F59" s="4"/>
    </row>
    <row r="60" spans="1:6" ht="15.75" x14ac:dyDescent="0.25">
      <c r="A60" s="27" t="s">
        <v>92</v>
      </c>
      <c r="B60" s="32">
        <v>111202.48</v>
      </c>
      <c r="C60" s="32">
        <v>0</v>
      </c>
      <c r="D60" s="34"/>
      <c r="E60" s="4"/>
      <c r="F60" s="4"/>
    </row>
    <row r="61" spans="1:6" ht="15.75" x14ac:dyDescent="0.25">
      <c r="A61" s="27" t="s">
        <v>170</v>
      </c>
      <c r="B61" s="32">
        <v>14110.1</v>
      </c>
      <c r="C61" s="32">
        <v>0</v>
      </c>
      <c r="D61" s="33"/>
      <c r="E61" s="4"/>
      <c r="F61" s="4"/>
    </row>
    <row r="62" spans="1:6" ht="15.75" x14ac:dyDescent="0.25">
      <c r="A62" s="27" t="s">
        <v>39</v>
      </c>
      <c r="B62" s="32">
        <v>98</v>
      </c>
      <c r="C62" s="32">
        <v>0</v>
      </c>
      <c r="D62" s="33"/>
      <c r="E62" s="4"/>
      <c r="F62" s="4"/>
    </row>
    <row r="63" spans="1:6" ht="15.75" x14ac:dyDescent="0.25">
      <c r="A63" s="27" t="s">
        <v>40</v>
      </c>
      <c r="B63" s="32">
        <v>19101.900000000001</v>
      </c>
      <c r="C63" s="32">
        <v>0</v>
      </c>
      <c r="D63" s="33"/>
      <c r="E63" s="4"/>
      <c r="F63" s="4"/>
    </row>
    <row r="64" spans="1:6" ht="15.75" x14ac:dyDescent="0.25">
      <c r="A64" s="27" t="s">
        <v>41</v>
      </c>
      <c r="B64" s="32">
        <v>64640.5</v>
      </c>
      <c r="C64" s="32">
        <v>458</v>
      </c>
      <c r="D64" s="34"/>
      <c r="E64" s="4"/>
      <c r="F64" s="4"/>
    </row>
    <row r="65" spans="1:6" ht="15.75" x14ac:dyDescent="0.25">
      <c r="A65" s="27" t="s">
        <v>104</v>
      </c>
      <c r="B65" s="32">
        <v>43443.3</v>
      </c>
      <c r="C65" s="32">
        <v>0</v>
      </c>
      <c r="D65" s="33"/>
      <c r="E65" s="4"/>
      <c r="F65" s="4"/>
    </row>
    <row r="66" spans="1:6" ht="15.75" x14ac:dyDescent="0.25">
      <c r="A66" s="27" t="s">
        <v>42</v>
      </c>
      <c r="B66" s="32">
        <v>265832.8</v>
      </c>
      <c r="C66" s="32">
        <v>0</v>
      </c>
      <c r="D66" s="33"/>
      <c r="E66" s="4"/>
      <c r="F66" s="4"/>
    </row>
    <row r="67" spans="1:6" ht="15.75" x14ac:dyDescent="0.25">
      <c r="A67" s="27" t="s">
        <v>43</v>
      </c>
      <c r="B67" s="32">
        <v>362440.2</v>
      </c>
      <c r="C67" s="32">
        <v>0</v>
      </c>
      <c r="D67" s="33"/>
      <c r="E67" s="4"/>
      <c r="F67" s="4"/>
    </row>
    <row r="68" spans="1:6" ht="15.75" x14ac:dyDescent="0.25">
      <c r="A68" s="27" t="s">
        <v>105</v>
      </c>
      <c r="B68" s="32">
        <v>34618.699999999997</v>
      </c>
      <c r="C68" s="32">
        <v>0</v>
      </c>
      <c r="D68" s="33"/>
      <c r="E68" s="4"/>
      <c r="F68" s="4"/>
    </row>
    <row r="69" spans="1:6" ht="15.75" x14ac:dyDescent="0.25">
      <c r="A69" s="27" t="s">
        <v>44</v>
      </c>
      <c r="B69" s="32">
        <v>57398.75</v>
      </c>
      <c r="C69" s="32">
        <v>0</v>
      </c>
      <c r="D69" s="33"/>
      <c r="E69" s="4"/>
      <c r="F69" s="4"/>
    </row>
    <row r="70" spans="1:6" ht="15.75" x14ac:dyDescent="0.25">
      <c r="A70" s="27" t="s">
        <v>84</v>
      </c>
      <c r="B70" s="32">
        <v>14792</v>
      </c>
      <c r="C70" s="32">
        <v>0</v>
      </c>
      <c r="D70" s="33"/>
      <c r="E70" s="4"/>
      <c r="F70" s="4"/>
    </row>
    <row r="71" spans="1:6" ht="15.75" x14ac:dyDescent="0.25">
      <c r="A71" s="27" t="s">
        <v>85</v>
      </c>
      <c r="B71" s="32">
        <v>117647.9</v>
      </c>
      <c r="C71" s="32">
        <v>0</v>
      </c>
      <c r="D71" s="33"/>
      <c r="E71" s="4"/>
      <c r="F71" s="4"/>
    </row>
    <row r="72" spans="1:6" ht="15.75" x14ac:dyDescent="0.25">
      <c r="A72" s="27" t="s">
        <v>106</v>
      </c>
      <c r="B72" s="32">
        <v>3648</v>
      </c>
      <c r="C72" s="32">
        <v>0</v>
      </c>
      <c r="D72" s="33"/>
      <c r="E72" s="4"/>
      <c r="F72" s="4"/>
    </row>
    <row r="73" spans="1:6" ht="15.75" x14ac:dyDescent="0.25">
      <c r="A73" s="27" t="s">
        <v>107</v>
      </c>
      <c r="B73" s="32">
        <v>45604.4</v>
      </c>
      <c r="C73" s="32">
        <v>0</v>
      </c>
      <c r="D73" s="33"/>
      <c r="E73" s="4"/>
      <c r="F73" s="4"/>
    </row>
    <row r="74" spans="1:6" ht="15.75" x14ac:dyDescent="0.25">
      <c r="A74" s="27" t="s">
        <v>45</v>
      </c>
      <c r="B74" s="32">
        <v>58316.6</v>
      </c>
      <c r="C74" s="32">
        <v>0</v>
      </c>
      <c r="D74" s="33"/>
      <c r="E74" s="4"/>
      <c r="F74" s="4"/>
    </row>
    <row r="75" spans="1:6" ht="15.75" x14ac:dyDescent="0.25">
      <c r="A75" s="27" t="s">
        <v>171</v>
      </c>
      <c r="B75" s="32">
        <v>5523.4</v>
      </c>
      <c r="C75" s="32">
        <v>0</v>
      </c>
      <c r="D75" s="33"/>
      <c r="E75" s="4"/>
      <c r="F75" s="4"/>
    </row>
    <row r="76" spans="1:6" ht="15.75" x14ac:dyDescent="0.25">
      <c r="A76" s="27" t="s">
        <v>172</v>
      </c>
      <c r="B76" s="32">
        <v>98058.2</v>
      </c>
      <c r="C76" s="32">
        <v>0</v>
      </c>
      <c r="D76" s="33"/>
      <c r="E76" s="4"/>
      <c r="F76" s="4"/>
    </row>
    <row r="77" spans="1:6" ht="15.75" x14ac:dyDescent="0.25">
      <c r="A77" s="27" t="s">
        <v>46</v>
      </c>
      <c r="B77" s="32">
        <v>17263.400000000001</v>
      </c>
      <c r="C77" s="32">
        <v>0</v>
      </c>
      <c r="D77" s="33"/>
      <c r="E77" s="4"/>
      <c r="F77" s="4"/>
    </row>
    <row r="78" spans="1:6" ht="15.75" x14ac:dyDescent="0.25">
      <c r="A78" s="27" t="s">
        <v>86</v>
      </c>
      <c r="B78" s="32">
        <v>13363</v>
      </c>
      <c r="C78" s="32">
        <v>0</v>
      </c>
      <c r="D78" s="33"/>
      <c r="E78" s="4"/>
      <c r="F78" s="4"/>
    </row>
    <row r="79" spans="1:6" ht="15.75" x14ac:dyDescent="0.25">
      <c r="A79" s="27" t="s">
        <v>47</v>
      </c>
      <c r="B79" s="32">
        <v>45980.7</v>
      </c>
      <c r="C79" s="32">
        <v>0</v>
      </c>
      <c r="D79" s="33"/>
      <c r="E79" s="4"/>
      <c r="F79" s="4"/>
    </row>
    <row r="80" spans="1:6" ht="15.75" x14ac:dyDescent="0.25">
      <c r="A80" s="27" t="s">
        <v>116</v>
      </c>
      <c r="B80" s="32">
        <v>2843.6</v>
      </c>
      <c r="C80" s="32">
        <v>0</v>
      </c>
      <c r="D80" s="33"/>
      <c r="E80" s="4"/>
      <c r="F80" s="4"/>
    </row>
    <row r="81" spans="1:6" ht="15.75" x14ac:dyDescent="0.25">
      <c r="A81" s="27" t="s">
        <v>173</v>
      </c>
      <c r="B81" s="32">
        <v>4948.3</v>
      </c>
      <c r="C81" s="32">
        <v>0</v>
      </c>
      <c r="D81" s="33"/>
      <c r="E81" s="4"/>
      <c r="F81" s="4"/>
    </row>
    <row r="82" spans="1:6" ht="15.75" x14ac:dyDescent="0.25">
      <c r="A82" s="27" t="s">
        <v>87</v>
      </c>
      <c r="B82" s="32">
        <v>3250.4</v>
      </c>
      <c r="C82" s="32">
        <v>0</v>
      </c>
      <c r="D82" s="33"/>
      <c r="E82" s="4"/>
      <c r="F82" s="4"/>
    </row>
    <row r="83" spans="1:6" ht="15.75" x14ac:dyDescent="0.25">
      <c r="A83" s="27" t="s">
        <v>213</v>
      </c>
      <c r="B83" s="32">
        <v>1240147.04</v>
      </c>
      <c r="C83" s="32">
        <v>0</v>
      </c>
      <c r="D83" s="33"/>
      <c r="E83" s="4"/>
      <c r="F83" s="4"/>
    </row>
    <row r="84" spans="1:6" ht="15.75" x14ac:dyDescent="0.25">
      <c r="A84" s="27" t="s">
        <v>108</v>
      </c>
      <c r="B84" s="32">
        <v>10884.2</v>
      </c>
      <c r="C84" s="32">
        <v>0</v>
      </c>
      <c r="D84" s="33"/>
      <c r="E84" s="4"/>
      <c r="F84" s="4"/>
    </row>
    <row r="85" spans="1:6" ht="15.75" x14ac:dyDescent="0.25">
      <c r="A85" s="27" t="s">
        <v>109</v>
      </c>
      <c r="B85" s="32">
        <v>461738.1</v>
      </c>
      <c r="C85" s="32">
        <v>1475</v>
      </c>
      <c r="D85" s="33"/>
      <c r="E85" s="4"/>
      <c r="F85" s="4"/>
    </row>
    <row r="86" spans="1:6" ht="15.75" x14ac:dyDescent="0.25">
      <c r="A86" s="27" t="s">
        <v>120</v>
      </c>
      <c r="B86" s="32">
        <v>455.8</v>
      </c>
      <c r="C86" s="32">
        <v>0</v>
      </c>
      <c r="D86" s="33"/>
      <c r="E86" s="4"/>
      <c r="F86" s="4"/>
    </row>
    <row r="87" spans="1:6" ht="15.75" x14ac:dyDescent="0.25">
      <c r="A87" s="27" t="s">
        <v>174</v>
      </c>
      <c r="B87" s="32">
        <v>466103.8</v>
      </c>
      <c r="C87" s="32">
        <v>2693</v>
      </c>
      <c r="D87" s="33"/>
      <c r="E87" s="4"/>
      <c r="F87" s="4"/>
    </row>
    <row r="88" spans="1:6" ht="15.75" x14ac:dyDescent="0.25">
      <c r="A88" s="27" t="s">
        <v>214</v>
      </c>
      <c r="B88" s="32">
        <v>1053363.8999999999</v>
      </c>
      <c r="C88" s="32">
        <v>0</v>
      </c>
      <c r="D88" s="33"/>
      <c r="E88" s="4"/>
      <c r="F88" s="4"/>
    </row>
    <row r="89" spans="1:6" ht="15.75" x14ac:dyDescent="0.25">
      <c r="A89" s="27" t="s">
        <v>175</v>
      </c>
      <c r="B89" s="32">
        <v>1534</v>
      </c>
      <c r="C89" s="32">
        <v>0</v>
      </c>
      <c r="D89" s="33"/>
      <c r="E89" s="4"/>
      <c r="F89" s="4"/>
    </row>
    <row r="90" spans="1:6" ht="15.75" x14ac:dyDescent="0.25">
      <c r="A90" s="27" t="s">
        <v>176</v>
      </c>
      <c r="B90" s="32">
        <v>575.77</v>
      </c>
      <c r="C90" s="32">
        <v>0</v>
      </c>
      <c r="D90" s="33"/>
      <c r="E90" s="4"/>
      <c r="F90" s="4"/>
    </row>
    <row r="91" spans="1:6" ht="15.75" x14ac:dyDescent="0.25">
      <c r="A91" s="27" t="s">
        <v>177</v>
      </c>
      <c r="B91" s="32">
        <v>26625.4</v>
      </c>
      <c r="C91" s="32">
        <v>0</v>
      </c>
      <c r="D91" s="33"/>
      <c r="E91" s="4"/>
      <c r="F91" s="4"/>
    </row>
    <row r="92" spans="1:6" ht="15.75" x14ac:dyDescent="0.25">
      <c r="A92" s="27" t="s">
        <v>178</v>
      </c>
      <c r="B92" s="32">
        <v>17836.900000000001</v>
      </c>
      <c r="C92" s="32">
        <v>0</v>
      </c>
      <c r="D92" s="33"/>
      <c r="E92" s="4"/>
      <c r="F92" s="4"/>
    </row>
    <row r="93" spans="1:6" ht="15.75" x14ac:dyDescent="0.25">
      <c r="A93" s="27" t="s">
        <v>48</v>
      </c>
      <c r="B93" s="32">
        <v>671131.9</v>
      </c>
      <c r="C93" s="32">
        <v>4415</v>
      </c>
      <c r="D93" s="33"/>
      <c r="E93" s="4"/>
      <c r="F93" s="4"/>
    </row>
    <row r="94" spans="1:6" ht="15.75" x14ac:dyDescent="0.25">
      <c r="A94" s="27" t="s">
        <v>215</v>
      </c>
      <c r="B94" s="32">
        <v>1876.8</v>
      </c>
      <c r="C94" s="32">
        <v>0</v>
      </c>
      <c r="D94" s="33"/>
      <c r="E94" s="4"/>
      <c r="F94" s="4"/>
    </row>
    <row r="95" spans="1:6" ht="15.75" x14ac:dyDescent="0.25">
      <c r="A95" s="27" t="s">
        <v>179</v>
      </c>
      <c r="B95" s="32">
        <v>215132.79999999999</v>
      </c>
      <c r="C95" s="32">
        <v>1060</v>
      </c>
      <c r="D95" s="34"/>
      <c r="E95" s="4"/>
      <c r="F95" s="4"/>
    </row>
    <row r="96" spans="1:6" ht="15.75" x14ac:dyDescent="0.25">
      <c r="A96" s="27" t="s">
        <v>180</v>
      </c>
      <c r="B96" s="32">
        <v>213601.8</v>
      </c>
      <c r="C96" s="32">
        <v>1080</v>
      </c>
      <c r="D96" s="33"/>
      <c r="E96" s="4"/>
      <c r="F96" s="4"/>
    </row>
    <row r="97" spans="1:6" ht="15.75" x14ac:dyDescent="0.25">
      <c r="A97" s="27" t="s">
        <v>110</v>
      </c>
      <c r="B97" s="32">
        <v>375724.4</v>
      </c>
      <c r="C97" s="32">
        <v>1640</v>
      </c>
      <c r="D97" s="34"/>
      <c r="E97" s="4"/>
      <c r="F97" s="4"/>
    </row>
    <row r="98" spans="1:6" ht="15.75" x14ac:dyDescent="0.25">
      <c r="A98" s="27" t="s">
        <v>49</v>
      </c>
      <c r="B98" s="32">
        <v>689253.1</v>
      </c>
      <c r="C98" s="32">
        <v>3447</v>
      </c>
      <c r="D98" s="33"/>
      <c r="E98" s="4"/>
      <c r="F98" s="4"/>
    </row>
    <row r="99" spans="1:6" ht="15.75" x14ac:dyDescent="0.25">
      <c r="A99" s="27" t="s">
        <v>181</v>
      </c>
      <c r="B99" s="32">
        <v>670723.19999999995</v>
      </c>
      <c r="C99" s="32">
        <v>3916</v>
      </c>
      <c r="D99" s="33"/>
      <c r="E99" s="9"/>
      <c r="F99" s="9"/>
    </row>
    <row r="100" spans="1:6" ht="15.75" x14ac:dyDescent="0.25">
      <c r="A100" s="27" t="s">
        <v>182</v>
      </c>
      <c r="B100" s="32">
        <v>213413.5</v>
      </c>
      <c r="C100" s="32">
        <v>715</v>
      </c>
      <c r="D100" s="33"/>
      <c r="E100" s="4"/>
      <c r="F100" s="4"/>
    </row>
    <row r="101" spans="1:6" ht="15.75" x14ac:dyDescent="0.25">
      <c r="A101" s="27" t="s">
        <v>117</v>
      </c>
      <c r="B101" s="32">
        <v>164.4</v>
      </c>
      <c r="C101" s="32">
        <v>0</v>
      </c>
      <c r="D101" s="33"/>
      <c r="E101" s="4"/>
      <c r="F101" s="4"/>
    </row>
    <row r="102" spans="1:6" ht="15.75" x14ac:dyDescent="0.25">
      <c r="A102" s="27" t="s">
        <v>50</v>
      </c>
      <c r="B102" s="32">
        <v>17116.8</v>
      </c>
      <c r="C102" s="32">
        <v>0</v>
      </c>
      <c r="D102" s="33"/>
      <c r="E102" s="4"/>
      <c r="F102" s="4"/>
    </row>
    <row r="103" spans="1:6" ht="15.75" x14ac:dyDescent="0.25">
      <c r="A103" s="27" t="s">
        <v>121</v>
      </c>
      <c r="B103" s="32">
        <v>4692.3999999999996</v>
      </c>
      <c r="C103" s="32">
        <v>0</v>
      </c>
      <c r="D103" s="33"/>
      <c r="E103" s="4"/>
      <c r="F103" s="4"/>
    </row>
    <row r="104" spans="1:6" ht="15.75" x14ac:dyDescent="0.25">
      <c r="A104" s="27" t="s">
        <v>51</v>
      </c>
      <c r="B104" s="32">
        <v>12726.8</v>
      </c>
      <c r="C104" s="32">
        <v>0</v>
      </c>
      <c r="D104" s="34"/>
      <c r="E104" s="4"/>
      <c r="F104" s="4"/>
    </row>
    <row r="105" spans="1:6" ht="15.75" x14ac:dyDescent="0.25">
      <c r="A105" s="27" t="s">
        <v>88</v>
      </c>
      <c r="B105" s="32">
        <v>2676.3</v>
      </c>
      <c r="C105" s="32">
        <v>0</v>
      </c>
      <c r="D105" s="34"/>
      <c r="E105" s="4"/>
      <c r="F105" s="4"/>
    </row>
    <row r="106" spans="1:6" ht="15.75" x14ac:dyDescent="0.25">
      <c r="A106" s="27" t="s">
        <v>183</v>
      </c>
      <c r="B106" s="32">
        <v>210278.2</v>
      </c>
      <c r="C106" s="32">
        <v>1040</v>
      </c>
      <c r="D106" s="34"/>
      <c r="E106" s="4"/>
      <c r="F106" s="4"/>
    </row>
    <row r="107" spans="1:6" ht="15.75" x14ac:dyDescent="0.25">
      <c r="A107" s="27" t="s">
        <v>52</v>
      </c>
      <c r="B107" s="32">
        <v>246235.6</v>
      </c>
      <c r="C107" s="32">
        <v>1040</v>
      </c>
      <c r="D107" s="34"/>
      <c r="E107" s="4"/>
      <c r="F107" s="4"/>
    </row>
    <row r="108" spans="1:6" ht="15.75" x14ac:dyDescent="0.25">
      <c r="A108" s="27" t="s">
        <v>53</v>
      </c>
      <c r="B108" s="32">
        <v>17334.7</v>
      </c>
      <c r="C108" s="32">
        <v>0</v>
      </c>
      <c r="D108" s="34"/>
      <c r="E108" s="9"/>
      <c r="F108" s="4"/>
    </row>
    <row r="109" spans="1:6" ht="15.75" x14ac:dyDescent="0.25">
      <c r="A109" s="27" t="s">
        <v>184</v>
      </c>
      <c r="B109" s="32">
        <v>182814.6</v>
      </c>
      <c r="C109" s="32">
        <v>742</v>
      </c>
      <c r="D109" s="34"/>
      <c r="E109" s="4"/>
      <c r="F109" s="4"/>
    </row>
    <row r="110" spans="1:6" ht="15.75" x14ac:dyDescent="0.25">
      <c r="A110" s="27" t="s">
        <v>185</v>
      </c>
      <c r="B110" s="32">
        <v>11848.23</v>
      </c>
      <c r="C110" s="32">
        <v>0</v>
      </c>
      <c r="D110" s="33"/>
      <c r="E110" s="9"/>
      <c r="F110" s="4"/>
    </row>
    <row r="111" spans="1:6" ht="15.75" x14ac:dyDescent="0.25">
      <c r="A111" s="27" t="s">
        <v>186</v>
      </c>
      <c r="B111" s="32">
        <v>144644.79999999999</v>
      </c>
      <c r="C111" s="32">
        <v>0</v>
      </c>
      <c r="D111" s="33"/>
      <c r="E111" s="9"/>
      <c r="F111" s="4"/>
    </row>
    <row r="112" spans="1:6" ht="15.75" x14ac:dyDescent="0.25">
      <c r="A112" s="27" t="s">
        <v>187</v>
      </c>
      <c r="B112" s="32">
        <v>610.53</v>
      </c>
      <c r="C112" s="32">
        <v>0</v>
      </c>
      <c r="D112" s="33"/>
      <c r="E112" s="4"/>
      <c r="F112" s="4"/>
    </row>
    <row r="113" spans="1:6" ht="15.75" x14ac:dyDescent="0.25">
      <c r="A113" s="27" t="s">
        <v>188</v>
      </c>
      <c r="B113" s="32">
        <v>7936.3</v>
      </c>
      <c r="C113" s="32">
        <v>0</v>
      </c>
      <c r="D113" s="33"/>
      <c r="E113" s="4"/>
      <c r="F113" s="4"/>
    </row>
    <row r="114" spans="1:6" ht="15.75" x14ac:dyDescent="0.25">
      <c r="A114" s="27" t="s">
        <v>189</v>
      </c>
      <c r="B114" s="32">
        <v>15977.6</v>
      </c>
      <c r="C114" s="32">
        <v>0</v>
      </c>
      <c r="D114" s="33"/>
      <c r="E114" s="4"/>
      <c r="F114" s="4"/>
    </row>
    <row r="115" spans="1:6" ht="15.75" x14ac:dyDescent="0.25">
      <c r="A115" s="27" t="s">
        <v>190</v>
      </c>
      <c r="B115" s="32">
        <v>5852.6</v>
      </c>
      <c r="C115" s="32">
        <v>0</v>
      </c>
      <c r="D115" s="33"/>
      <c r="E115" s="4"/>
      <c r="F115" s="4"/>
    </row>
    <row r="116" spans="1:6" ht="15.75" x14ac:dyDescent="0.25">
      <c r="A116" s="27" t="s">
        <v>122</v>
      </c>
      <c r="B116" s="32">
        <v>115210.7</v>
      </c>
      <c r="C116" s="32">
        <v>0</v>
      </c>
      <c r="D116" s="33"/>
      <c r="E116" s="4"/>
      <c r="F116" s="4"/>
    </row>
    <row r="117" spans="1:6" ht="15.75" x14ac:dyDescent="0.25">
      <c r="A117" s="27" t="s">
        <v>216</v>
      </c>
      <c r="B117" s="32">
        <v>54853.4</v>
      </c>
      <c r="C117" s="32">
        <v>0</v>
      </c>
      <c r="D117" s="34"/>
      <c r="E117" s="4"/>
      <c r="F117" s="4"/>
    </row>
    <row r="118" spans="1:6" ht="15.75" x14ac:dyDescent="0.25">
      <c r="A118" s="27" t="s">
        <v>54</v>
      </c>
      <c r="B118" s="32">
        <v>61495.199999999997</v>
      </c>
      <c r="C118" s="32">
        <v>0</v>
      </c>
      <c r="D118" s="33"/>
      <c r="E118" s="4"/>
      <c r="F118" s="4"/>
    </row>
    <row r="119" spans="1:6" ht="31.5" x14ac:dyDescent="0.25">
      <c r="A119" s="27" t="s">
        <v>55</v>
      </c>
      <c r="B119" s="32">
        <v>7885.1</v>
      </c>
      <c r="C119" s="32">
        <v>0</v>
      </c>
      <c r="D119" s="33"/>
      <c r="E119" s="9"/>
      <c r="F119" s="4"/>
    </row>
    <row r="120" spans="1:6" ht="15.75" x14ac:dyDescent="0.25">
      <c r="A120" s="27" t="s">
        <v>56</v>
      </c>
      <c r="B120" s="32">
        <v>24445.5</v>
      </c>
      <c r="C120" s="32">
        <v>0</v>
      </c>
      <c r="D120" s="33"/>
      <c r="E120" s="4"/>
      <c r="F120" s="4"/>
    </row>
    <row r="121" spans="1:6" ht="15.75" x14ac:dyDescent="0.25">
      <c r="A121" s="27" t="s">
        <v>57</v>
      </c>
      <c r="B121" s="32">
        <v>19199.8</v>
      </c>
      <c r="C121" s="32">
        <v>0</v>
      </c>
      <c r="D121" s="33"/>
      <c r="E121" s="4"/>
      <c r="F121" s="4"/>
    </row>
    <row r="122" spans="1:6" ht="15.75" x14ac:dyDescent="0.25">
      <c r="A122" s="27" t="s">
        <v>89</v>
      </c>
      <c r="B122" s="32">
        <v>95100.1</v>
      </c>
      <c r="C122" s="32">
        <v>0</v>
      </c>
      <c r="D122" s="33"/>
      <c r="E122" s="4"/>
      <c r="F122" s="4"/>
    </row>
    <row r="123" spans="1:6" ht="15.75" x14ac:dyDescent="0.25">
      <c r="A123" s="27" t="s">
        <v>58</v>
      </c>
      <c r="B123" s="32">
        <v>243350.9</v>
      </c>
      <c r="C123" s="32">
        <v>1290</v>
      </c>
      <c r="D123" s="33"/>
      <c r="E123" s="4"/>
      <c r="F123" s="4"/>
    </row>
    <row r="124" spans="1:6" ht="15.75" x14ac:dyDescent="0.25">
      <c r="A124" s="27" t="s">
        <v>191</v>
      </c>
      <c r="B124" s="32">
        <v>99043.4</v>
      </c>
      <c r="C124" s="32">
        <v>631</v>
      </c>
      <c r="D124" s="33"/>
      <c r="E124" s="4"/>
      <c r="F124" s="4"/>
    </row>
    <row r="125" spans="1:6" ht="15.75" x14ac:dyDescent="0.25">
      <c r="A125" s="27" t="s">
        <v>192</v>
      </c>
      <c r="B125" s="32">
        <v>55293.3</v>
      </c>
      <c r="C125" s="32">
        <v>460</v>
      </c>
      <c r="D125" s="33"/>
      <c r="E125" s="4"/>
      <c r="F125" s="4"/>
    </row>
    <row r="126" spans="1:6" ht="15.75" x14ac:dyDescent="0.25">
      <c r="A126" s="27" t="s">
        <v>193</v>
      </c>
      <c r="B126" s="32">
        <v>159869.1</v>
      </c>
      <c r="C126" s="32">
        <v>855</v>
      </c>
      <c r="D126" s="33"/>
      <c r="E126" s="4"/>
      <c r="F126" s="4"/>
    </row>
    <row r="127" spans="1:6" ht="15.75" x14ac:dyDescent="0.25">
      <c r="A127" s="27" t="s">
        <v>194</v>
      </c>
      <c r="B127" s="32">
        <v>544.89</v>
      </c>
      <c r="C127" s="32">
        <v>0</v>
      </c>
      <c r="D127" s="33"/>
      <c r="E127" s="4"/>
      <c r="F127" s="4"/>
    </row>
    <row r="128" spans="1:6" ht="15.75" x14ac:dyDescent="0.25">
      <c r="A128" s="27" t="s">
        <v>111</v>
      </c>
      <c r="B128" s="32">
        <v>3175</v>
      </c>
      <c r="C128" s="32">
        <v>0</v>
      </c>
      <c r="D128" s="33"/>
      <c r="E128" s="4"/>
      <c r="F128" s="4"/>
    </row>
    <row r="129" spans="1:6" ht="15.75" x14ac:dyDescent="0.25">
      <c r="A129" s="27" t="s">
        <v>59</v>
      </c>
      <c r="B129" s="32">
        <v>843217.84</v>
      </c>
      <c r="C129" s="32">
        <v>0</v>
      </c>
      <c r="D129" s="33"/>
      <c r="E129" s="4"/>
      <c r="F129" s="4"/>
    </row>
    <row r="130" spans="1:6" ht="15.75" x14ac:dyDescent="0.25">
      <c r="A130" s="27" t="s">
        <v>195</v>
      </c>
      <c r="B130" s="32">
        <v>1475.3</v>
      </c>
      <c r="C130" s="32">
        <v>0</v>
      </c>
      <c r="D130" s="33"/>
      <c r="E130" s="4"/>
      <c r="F130" s="4"/>
    </row>
    <row r="131" spans="1:6" ht="15.75" x14ac:dyDescent="0.25">
      <c r="A131" s="27" t="s">
        <v>112</v>
      </c>
      <c r="B131" s="32">
        <v>341.2</v>
      </c>
      <c r="C131" s="32">
        <v>0</v>
      </c>
      <c r="D131" s="33"/>
      <c r="E131" s="4"/>
      <c r="F131" s="4"/>
    </row>
    <row r="132" spans="1:6" ht="15.75" x14ac:dyDescent="0.25">
      <c r="A132" s="27" t="s">
        <v>90</v>
      </c>
      <c r="B132" s="32">
        <v>24917.9</v>
      </c>
      <c r="C132" s="32">
        <v>0</v>
      </c>
      <c r="D132" s="33"/>
      <c r="E132" s="4"/>
      <c r="F132" s="4"/>
    </row>
    <row r="133" spans="1:6" ht="15.75" x14ac:dyDescent="0.25">
      <c r="A133" s="27" t="s">
        <v>196</v>
      </c>
      <c r="B133" s="32">
        <v>1331.63</v>
      </c>
      <c r="C133" s="32">
        <v>0</v>
      </c>
      <c r="D133" s="33"/>
      <c r="E133" s="4"/>
      <c r="F133" s="4"/>
    </row>
    <row r="134" spans="1:6" ht="15.75" x14ac:dyDescent="0.25">
      <c r="A134" s="35" t="s">
        <v>8</v>
      </c>
      <c r="B134" s="36">
        <v>20845777.719999999</v>
      </c>
      <c r="C134" s="36">
        <v>41107</v>
      </c>
      <c r="D134" s="33"/>
      <c r="E134" s="4"/>
      <c r="F134" s="4"/>
    </row>
    <row r="135" spans="1:6" ht="15.75" x14ac:dyDescent="0.25">
      <c r="A135" s="7"/>
      <c r="B135" s="10"/>
      <c r="C135" s="6"/>
      <c r="D135" s="10"/>
      <c r="E135" s="10"/>
      <c r="F135" s="5"/>
    </row>
    <row r="136" spans="1:6" ht="15.6" customHeight="1" x14ac:dyDescent="0.25">
      <c r="A136"/>
      <c r="B136"/>
      <c r="C136"/>
      <c r="D136"/>
      <c r="E136" s="10"/>
      <c r="F136" s="5"/>
    </row>
    <row r="137" spans="1:6" ht="15.6" customHeight="1" x14ac:dyDescent="0.25">
      <c r="A137" s="18" t="s">
        <v>118</v>
      </c>
      <c r="B137" s="18"/>
      <c r="C137" s="18"/>
      <c r="D137" s="18"/>
      <c r="E137" s="3"/>
      <c r="F137" s="3"/>
    </row>
    <row r="138" spans="1:6" ht="15.6" customHeight="1" x14ac:dyDescent="0.25">
      <c r="E138" s="3"/>
      <c r="F138" s="3"/>
    </row>
    <row r="139" spans="1:6" ht="15.95" customHeight="1" x14ac:dyDescent="0.25">
      <c r="A139" s="19" t="s">
        <v>202</v>
      </c>
      <c r="B139" s="19"/>
      <c r="C139" s="19"/>
      <c r="D139" s="19"/>
      <c r="E139" s="3"/>
      <c r="F139" s="3"/>
    </row>
    <row r="140" spans="1:6" ht="15.6" customHeight="1" x14ac:dyDescent="0.25">
      <c r="A140" s="19" t="s">
        <v>203</v>
      </c>
      <c r="B140" s="19"/>
      <c r="C140" s="19"/>
      <c r="D140" s="19"/>
      <c r="E140" s="3"/>
      <c r="F140" s="3"/>
    </row>
    <row r="141" spans="1:6" ht="15.95" customHeight="1" x14ac:dyDescent="0.25">
      <c r="A141" s="19" t="s">
        <v>204</v>
      </c>
      <c r="B141" s="19"/>
      <c r="C141" s="19"/>
      <c r="D141" s="19"/>
    </row>
    <row r="142" spans="1:6" ht="15.75" x14ac:dyDescent="0.25">
      <c r="A142" s="19" t="s">
        <v>197</v>
      </c>
      <c r="B142" s="19"/>
      <c r="C142" s="19"/>
      <c r="D142" s="19"/>
    </row>
    <row r="143" spans="1:6" ht="15.95" customHeight="1" x14ac:dyDescent="0.25">
      <c r="A143" s="19" t="s">
        <v>198</v>
      </c>
      <c r="B143" s="19"/>
      <c r="C143" s="19"/>
      <c r="D143" s="19"/>
    </row>
    <row r="144" spans="1:6" ht="15.75" x14ac:dyDescent="0.25">
      <c r="A144"/>
      <c r="B144"/>
      <c r="C144"/>
      <c r="D144"/>
    </row>
    <row r="145" spans="1:4" ht="15.75" x14ac:dyDescent="0.25">
      <c r="A145"/>
      <c r="B145"/>
      <c r="C145"/>
      <c r="D145"/>
    </row>
    <row r="146" spans="1:4" ht="15.75" x14ac:dyDescent="0.25">
      <c r="A146"/>
      <c r="B146"/>
      <c r="C146"/>
      <c r="D146"/>
    </row>
    <row r="147" spans="1:4" ht="15.75" x14ac:dyDescent="0.25">
      <c r="A147"/>
      <c r="B147"/>
      <c r="C147"/>
      <c r="D147"/>
    </row>
    <row r="148" spans="1:4" ht="15.75" x14ac:dyDescent="0.25">
      <c r="A148"/>
      <c r="B148"/>
      <c r="C148"/>
      <c r="D148"/>
    </row>
    <row r="149" spans="1:4" ht="15.75" x14ac:dyDescent="0.25">
      <c r="D149"/>
    </row>
    <row r="150" spans="1:4" ht="15.75" x14ac:dyDescent="0.25">
      <c r="D150"/>
    </row>
    <row r="151" spans="1:4" ht="15.75" x14ac:dyDescent="0.25">
      <c r="D151"/>
    </row>
    <row r="152" spans="1:4" ht="15.75" x14ac:dyDescent="0.25">
      <c r="D152"/>
    </row>
    <row r="153" spans="1:4" ht="15.75" x14ac:dyDescent="0.25">
      <c r="D153"/>
    </row>
    <row r="154" spans="1:4" ht="15.75" x14ac:dyDescent="0.25">
      <c r="D154"/>
    </row>
    <row r="155" spans="1:4" ht="15.75" x14ac:dyDescent="0.25">
      <c r="D155"/>
    </row>
    <row r="156" spans="1:4" ht="15.75" x14ac:dyDescent="0.25">
      <c r="D156"/>
    </row>
    <row r="157" spans="1:4" ht="15.75" x14ac:dyDescent="0.25">
      <c r="D157"/>
    </row>
    <row r="158" spans="1:4" ht="15.75" x14ac:dyDescent="0.25">
      <c r="D158"/>
    </row>
    <row r="159" spans="1:4" ht="15.75" x14ac:dyDescent="0.25">
      <c r="A159"/>
      <c r="B159"/>
      <c r="C159"/>
      <c r="D159"/>
    </row>
    <row r="160" spans="1:4" ht="15.75" x14ac:dyDescent="0.25">
      <c r="A160"/>
      <c r="B160"/>
      <c r="C160"/>
      <c r="D160"/>
    </row>
    <row r="161" spans="1:4" ht="15.75" x14ac:dyDescent="0.25">
      <c r="A161"/>
      <c r="B161"/>
      <c r="C161"/>
      <c r="D161"/>
    </row>
    <row r="162" spans="1:4" ht="15.75" x14ac:dyDescent="0.25">
      <c r="A162"/>
      <c r="B162"/>
      <c r="C162"/>
      <c r="D162"/>
    </row>
    <row r="163" spans="1:4" ht="15.75" x14ac:dyDescent="0.25">
      <c r="A163"/>
      <c r="B163"/>
      <c r="C163"/>
      <c r="D163"/>
    </row>
    <row r="164" spans="1:4" ht="15.75" x14ac:dyDescent="0.25">
      <c r="A164"/>
      <c r="B164"/>
      <c r="C164"/>
      <c r="D164"/>
    </row>
    <row r="165" spans="1:4" ht="15.75" x14ac:dyDescent="0.25">
      <c r="A165"/>
      <c r="B165"/>
      <c r="C165"/>
      <c r="D165"/>
    </row>
    <row r="166" spans="1:4" ht="15.75" x14ac:dyDescent="0.25">
      <c r="A166"/>
      <c r="B166"/>
      <c r="C166"/>
      <c r="D166"/>
    </row>
    <row r="167" spans="1:4" ht="15.75" x14ac:dyDescent="0.25">
      <c r="A167"/>
      <c r="B167"/>
      <c r="C167"/>
      <c r="D167"/>
    </row>
    <row r="168" spans="1:4" ht="15.75" x14ac:dyDescent="0.25">
      <c r="A168"/>
      <c r="B168"/>
      <c r="C168"/>
      <c r="D168"/>
    </row>
    <row r="169" spans="1:4" ht="15.75" x14ac:dyDescent="0.25">
      <c r="A169"/>
      <c r="B169"/>
      <c r="C169"/>
      <c r="D169"/>
    </row>
    <row r="170" spans="1:4" ht="15.75" x14ac:dyDescent="0.25">
      <c r="A170"/>
      <c r="B170"/>
      <c r="C170"/>
      <c r="D170"/>
    </row>
    <row r="171" spans="1:4" ht="15.75" x14ac:dyDescent="0.25">
      <c r="A171"/>
      <c r="B171"/>
      <c r="C171"/>
      <c r="D171"/>
    </row>
    <row r="172" spans="1:4" ht="15.75" x14ac:dyDescent="0.25">
      <c r="A172"/>
      <c r="B172"/>
      <c r="C172"/>
      <c r="D172"/>
    </row>
    <row r="173" spans="1:4" ht="15.75" x14ac:dyDescent="0.25">
      <c r="A173"/>
      <c r="B173"/>
      <c r="C173"/>
      <c r="D173"/>
    </row>
    <row r="174" spans="1:4" ht="15.75" x14ac:dyDescent="0.25">
      <c r="A174"/>
      <c r="B174"/>
      <c r="C174"/>
      <c r="D174"/>
    </row>
    <row r="175" spans="1:4" ht="15.75" x14ac:dyDescent="0.25">
      <c r="A175"/>
      <c r="B175"/>
      <c r="C175"/>
      <c r="D175"/>
    </row>
    <row r="176" spans="1:4" ht="15.75" x14ac:dyDescent="0.25">
      <c r="A176"/>
      <c r="B176"/>
      <c r="C176"/>
      <c r="D176"/>
    </row>
    <row r="177" spans="1:4" ht="15.75" x14ac:dyDescent="0.25">
      <c r="A177"/>
      <c r="B177"/>
      <c r="C177"/>
      <c r="D177"/>
    </row>
    <row r="178" spans="1:4" ht="15.75" x14ac:dyDescent="0.25">
      <c r="A178"/>
      <c r="B178"/>
      <c r="C178"/>
      <c r="D178"/>
    </row>
    <row r="179" spans="1:4" ht="15.75" x14ac:dyDescent="0.25">
      <c r="A179"/>
      <c r="B179"/>
      <c r="C179"/>
      <c r="D179"/>
    </row>
    <row r="180" spans="1:4" ht="15.75" x14ac:dyDescent="0.25">
      <c r="A180"/>
      <c r="B180"/>
      <c r="C180"/>
      <c r="D180"/>
    </row>
    <row r="181" spans="1:4" ht="15.75" x14ac:dyDescent="0.25">
      <c r="A181"/>
      <c r="B181"/>
      <c r="C181"/>
      <c r="D181"/>
    </row>
    <row r="182" spans="1:4" ht="15.75" x14ac:dyDescent="0.25">
      <c r="A182"/>
      <c r="B182"/>
      <c r="C182"/>
      <c r="D182"/>
    </row>
    <row r="183" spans="1:4" ht="15.75" x14ac:dyDescent="0.25">
      <c r="A183"/>
      <c r="B183"/>
      <c r="C183"/>
      <c r="D183"/>
    </row>
    <row r="184" spans="1:4" ht="15.75" x14ac:dyDescent="0.25">
      <c r="A184"/>
      <c r="B184"/>
      <c r="C184"/>
      <c r="D184"/>
    </row>
    <row r="185" spans="1:4" ht="15.75" x14ac:dyDescent="0.25">
      <c r="A185"/>
      <c r="B185"/>
      <c r="C185"/>
      <c r="D185"/>
    </row>
    <row r="186" spans="1:4" ht="15.75" x14ac:dyDescent="0.25">
      <c r="A186"/>
      <c r="B186"/>
      <c r="C186"/>
      <c r="D186"/>
    </row>
    <row r="187" spans="1:4" ht="15.75" x14ac:dyDescent="0.25">
      <c r="A187"/>
      <c r="B187"/>
      <c r="C187"/>
      <c r="D187"/>
    </row>
    <row r="188" spans="1:4" ht="15.75" x14ac:dyDescent="0.25">
      <c r="A188"/>
      <c r="B188"/>
      <c r="C188"/>
      <c r="D188"/>
    </row>
    <row r="189" spans="1:4" ht="15.75" x14ac:dyDescent="0.25">
      <c r="A189"/>
      <c r="B189"/>
      <c r="C189"/>
      <c r="D189"/>
    </row>
    <row r="190" spans="1:4" ht="15.75" x14ac:dyDescent="0.25">
      <c r="A190"/>
      <c r="B190"/>
      <c r="C190"/>
      <c r="D190"/>
    </row>
    <row r="191" spans="1:4" ht="15.75" x14ac:dyDescent="0.25">
      <c r="A191"/>
      <c r="B191"/>
      <c r="C191"/>
      <c r="D191"/>
    </row>
    <row r="192" spans="1:4" ht="15.75" x14ac:dyDescent="0.25">
      <c r="A192"/>
      <c r="B192"/>
      <c r="C192"/>
      <c r="D192"/>
    </row>
    <row r="193" spans="1:4" ht="15.75" x14ac:dyDescent="0.25">
      <c r="A193"/>
      <c r="B193"/>
      <c r="C193"/>
      <c r="D193"/>
    </row>
    <row r="194" spans="1:4" ht="15.75" x14ac:dyDescent="0.25">
      <c r="A194"/>
      <c r="B194"/>
      <c r="C194"/>
      <c r="D194"/>
    </row>
    <row r="195" spans="1:4" ht="15.75" x14ac:dyDescent="0.25">
      <c r="A195"/>
      <c r="B195"/>
      <c r="C195"/>
      <c r="D195"/>
    </row>
    <row r="196" spans="1:4" ht="15.75" x14ac:dyDescent="0.25">
      <c r="A196"/>
      <c r="B196"/>
      <c r="C196"/>
      <c r="D196"/>
    </row>
    <row r="197" spans="1:4" ht="15.75" x14ac:dyDescent="0.25">
      <c r="A197"/>
      <c r="B197"/>
      <c r="C197"/>
      <c r="D197"/>
    </row>
    <row r="198" spans="1:4" ht="15.75" x14ac:dyDescent="0.25">
      <c r="A198"/>
      <c r="B198"/>
      <c r="C198"/>
      <c r="D198"/>
    </row>
    <row r="199" spans="1:4" ht="15.75" x14ac:dyDescent="0.25">
      <c r="A199"/>
      <c r="B199"/>
      <c r="C199"/>
      <c r="D199"/>
    </row>
    <row r="200" spans="1:4" ht="15.75" x14ac:dyDescent="0.25">
      <c r="A200"/>
      <c r="B200"/>
      <c r="C200"/>
      <c r="D200"/>
    </row>
    <row r="201" spans="1:4" ht="15.75" x14ac:dyDescent="0.25">
      <c r="A201"/>
      <c r="B201"/>
      <c r="C201"/>
      <c r="D201"/>
    </row>
    <row r="202" spans="1:4" ht="15.75" x14ac:dyDescent="0.25">
      <c r="A202"/>
      <c r="B202"/>
      <c r="C202"/>
      <c r="D202"/>
    </row>
    <row r="203" spans="1:4" ht="15.75" x14ac:dyDescent="0.25">
      <c r="A203"/>
      <c r="B203"/>
      <c r="C203"/>
      <c r="D203"/>
    </row>
    <row r="204" spans="1:4" ht="15.75" x14ac:dyDescent="0.25">
      <c r="A204"/>
      <c r="B204"/>
      <c r="C204"/>
      <c r="D204"/>
    </row>
  </sheetData>
  <mergeCells count="7">
    <mergeCell ref="A1:D1"/>
    <mergeCell ref="A137:D137"/>
    <mergeCell ref="A141:D141"/>
    <mergeCell ref="A142:D142"/>
    <mergeCell ref="A143:D143"/>
    <mergeCell ref="A139:D139"/>
    <mergeCell ref="A140:D140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48"/>
  <sheetViews>
    <sheetView workbookViewId="0">
      <selection activeCell="A8" sqref="A8"/>
    </sheetView>
  </sheetViews>
  <sheetFormatPr defaultColWidth="9.140625" defaultRowHeight="15" x14ac:dyDescent="0.2"/>
  <cols>
    <col min="1" max="1" width="13.85546875" style="1" customWidth="1"/>
    <col min="2" max="2" width="14.28515625" style="1" bestFit="1" customWidth="1"/>
    <col min="3" max="6" width="12.85546875" style="1" customWidth="1"/>
    <col min="7" max="7" width="15.85546875" style="1" customWidth="1"/>
    <col min="8" max="12" width="12.85546875" style="1" customWidth="1"/>
    <col min="13" max="14" width="14.140625" style="1" customWidth="1"/>
    <col min="15" max="16384" width="9.140625" style="1"/>
  </cols>
  <sheetData>
    <row r="1" spans="1:14" ht="15" customHeight="1" x14ac:dyDescent="0.25">
      <c r="A1" t="s">
        <v>217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5.75" x14ac:dyDescent="0.25">
      <c r="A2" t="s">
        <v>218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x14ac:dyDescent="0.25">
      <c r="A3" t="s">
        <v>134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5.75" x14ac:dyDescent="0.25">
      <c r="A4" t="s">
        <v>149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5.75" x14ac:dyDescent="0.25">
      <c r="A5" t="s">
        <v>135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15.75" x14ac:dyDescent="0.25">
      <c r="A6" t="s">
        <v>136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15.75" x14ac:dyDescent="0.25">
      <c r="A7" t="s">
        <v>145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ht="15.75" x14ac:dyDescent="0.25">
      <c r="A8" t="s">
        <v>69</v>
      </c>
      <c r="B8" s="12" t="s">
        <v>60</v>
      </c>
      <c r="C8" s="12" t="s">
        <v>61</v>
      </c>
      <c r="D8" s="12" t="s">
        <v>62</v>
      </c>
      <c r="E8" s="12" t="s">
        <v>63</v>
      </c>
      <c r="F8" s="12" t="s">
        <v>64</v>
      </c>
      <c r="G8" s="12" t="s">
        <v>137</v>
      </c>
      <c r="H8" s="12" t="s">
        <v>138</v>
      </c>
      <c r="I8" s="12" t="s">
        <v>139</v>
      </c>
      <c r="J8" s="12" t="s">
        <v>140</v>
      </c>
      <c r="K8" s="12" t="s">
        <v>219</v>
      </c>
      <c r="L8" s="12" t="s">
        <v>65</v>
      </c>
      <c r="M8" s="12" t="s">
        <v>141</v>
      </c>
      <c r="N8" s="12" t="s">
        <v>220</v>
      </c>
    </row>
    <row r="9" spans="1:14" ht="15.75" x14ac:dyDescent="0.25">
      <c r="A9" s="14">
        <v>45286</v>
      </c>
      <c r="B9" s="12">
        <v>875265.3</v>
      </c>
      <c r="C9" s="12">
        <v>133672.75</v>
      </c>
      <c r="D9" s="12">
        <v>42849.25</v>
      </c>
      <c r="E9" s="12">
        <v>42706.75</v>
      </c>
      <c r="F9" s="12">
        <v>180303.75</v>
      </c>
      <c r="G9" s="12">
        <v>13225.25</v>
      </c>
      <c r="H9" s="12">
        <v>45215</v>
      </c>
      <c r="I9" s="12">
        <v>38075.65</v>
      </c>
      <c r="J9" s="12">
        <v>51318.45</v>
      </c>
      <c r="K9" s="12">
        <v>7305.7</v>
      </c>
      <c r="L9" s="12">
        <v>222936.35</v>
      </c>
      <c r="M9" s="12">
        <v>88139.65</v>
      </c>
      <c r="N9" s="12">
        <v>9516.75</v>
      </c>
    </row>
    <row r="10" spans="1:14" ht="15.75" x14ac:dyDescent="0.25">
      <c r="A10" s="14">
        <v>45289</v>
      </c>
      <c r="B10" s="12">
        <v>406721.05</v>
      </c>
      <c r="C10" s="12">
        <v>67481.899999999994</v>
      </c>
      <c r="D10" s="12">
        <v>22016.12</v>
      </c>
      <c r="E10" s="12">
        <v>13448.04</v>
      </c>
      <c r="F10" s="12">
        <v>77549.72</v>
      </c>
      <c r="G10" s="12">
        <v>7422.64</v>
      </c>
      <c r="H10" s="12">
        <v>15300.68</v>
      </c>
      <c r="I10" s="12">
        <v>27995.82</v>
      </c>
      <c r="J10" s="12">
        <v>20130.009999999998</v>
      </c>
      <c r="K10" s="12">
        <v>2412.13</v>
      </c>
      <c r="L10" s="12">
        <v>97770.86</v>
      </c>
      <c r="M10" s="12">
        <v>46451.46</v>
      </c>
      <c r="N10" s="12">
        <v>8741.67</v>
      </c>
    </row>
    <row r="11" spans="1:14" ht="15.75" x14ac:dyDescent="0.25">
      <c r="A11" s="14">
        <v>45290</v>
      </c>
      <c r="B11" s="12">
        <v>434723.64</v>
      </c>
      <c r="C11" s="12">
        <v>68830.240000000005</v>
      </c>
      <c r="D11" s="12">
        <v>24241.68</v>
      </c>
      <c r="E11" s="12">
        <v>15038.24</v>
      </c>
      <c r="F11" s="12">
        <v>75303.64</v>
      </c>
      <c r="G11" s="12">
        <v>7481.76</v>
      </c>
      <c r="H11" s="12">
        <v>14197</v>
      </c>
      <c r="I11" s="12">
        <v>28426.31</v>
      </c>
      <c r="J11" s="12">
        <v>20149.77</v>
      </c>
      <c r="K11" s="12">
        <v>1912.33</v>
      </c>
      <c r="L11" s="12">
        <v>111594.79</v>
      </c>
      <c r="M11" s="12">
        <v>57248.37</v>
      </c>
      <c r="N11" s="12">
        <v>10299.51</v>
      </c>
    </row>
    <row r="12" spans="1:14" ht="15.75" x14ac:dyDescent="0.25">
      <c r="A12" s="14">
        <v>45296</v>
      </c>
      <c r="B12" s="12">
        <v>391889.85</v>
      </c>
      <c r="C12" s="12">
        <v>59892.25</v>
      </c>
      <c r="D12" s="12">
        <v>16542.75</v>
      </c>
      <c r="E12" s="12">
        <v>13889.75</v>
      </c>
      <c r="F12" s="12">
        <v>71574.75</v>
      </c>
      <c r="G12" s="12">
        <v>7223.75</v>
      </c>
      <c r="H12" s="12">
        <v>17675.75</v>
      </c>
      <c r="I12" s="12">
        <v>36876.400000000001</v>
      </c>
      <c r="J12" s="12">
        <v>18219.650000000001</v>
      </c>
      <c r="K12" s="12">
        <v>2860</v>
      </c>
      <c r="L12" s="12">
        <v>96281.600000000006</v>
      </c>
      <c r="M12" s="12">
        <v>42993</v>
      </c>
      <c r="N12" s="12">
        <v>7860.2</v>
      </c>
    </row>
    <row r="13" spans="1:14" ht="15.75" x14ac:dyDescent="0.25">
      <c r="A13" s="14">
        <v>45298</v>
      </c>
      <c r="B13" s="12">
        <v>443284.6</v>
      </c>
      <c r="C13" s="12">
        <v>68780.5</v>
      </c>
      <c r="D13" s="12">
        <v>21337.75</v>
      </c>
      <c r="E13" s="12">
        <v>17492.75</v>
      </c>
      <c r="F13" s="12">
        <v>83565.75</v>
      </c>
      <c r="G13" s="12">
        <v>7200.75</v>
      </c>
      <c r="H13" s="12">
        <v>15573.25</v>
      </c>
      <c r="I13" s="12">
        <v>32160.65</v>
      </c>
      <c r="J13" s="12">
        <v>24393.15</v>
      </c>
      <c r="K13" s="12">
        <v>2739.05</v>
      </c>
      <c r="L13" s="12">
        <v>114968.3</v>
      </c>
      <c r="M13" s="12">
        <v>47599.05</v>
      </c>
      <c r="N13" s="12">
        <v>7473.65</v>
      </c>
    </row>
    <row r="14" spans="1:14" ht="15.75" x14ac:dyDescent="0.25">
      <c r="A14" s="14">
        <v>45303</v>
      </c>
      <c r="B14" s="12">
        <v>553864.80000000005</v>
      </c>
      <c r="C14" s="12">
        <v>96399.25</v>
      </c>
      <c r="D14" s="12">
        <v>25820.75</v>
      </c>
      <c r="E14" s="12">
        <v>15017</v>
      </c>
      <c r="F14" s="12">
        <v>111581.25</v>
      </c>
      <c r="G14" s="12">
        <v>10334</v>
      </c>
      <c r="H14" s="12">
        <v>22185.25</v>
      </c>
      <c r="I14" s="12">
        <v>42675.9</v>
      </c>
      <c r="J14" s="12">
        <v>21522.400000000001</v>
      </c>
      <c r="K14" s="12">
        <v>4739.3</v>
      </c>
      <c r="L14" s="12">
        <v>138315.35</v>
      </c>
      <c r="M14" s="12">
        <v>54314.5</v>
      </c>
      <c r="N14" s="12">
        <v>10959.85</v>
      </c>
    </row>
    <row r="15" spans="1:14" ht="15.75" x14ac:dyDescent="0.25">
      <c r="A15" s="14">
        <v>45305</v>
      </c>
      <c r="B15" s="12">
        <v>650465.15</v>
      </c>
      <c r="C15" s="12">
        <v>121383.75</v>
      </c>
      <c r="D15" s="12">
        <v>36476.75</v>
      </c>
      <c r="E15" s="12">
        <v>21178</v>
      </c>
      <c r="F15" s="12">
        <v>133897.5</v>
      </c>
      <c r="G15" s="12">
        <v>11723.5</v>
      </c>
      <c r="H15" s="12">
        <v>19855</v>
      </c>
      <c r="I15" s="12">
        <v>25488.25</v>
      </c>
      <c r="J15" s="12">
        <v>43667.6</v>
      </c>
      <c r="K15" s="12">
        <v>3138.05</v>
      </c>
      <c r="L15" s="12">
        <v>165499.04999999999</v>
      </c>
      <c r="M15" s="12">
        <v>56753.95</v>
      </c>
      <c r="N15" s="12">
        <v>11403.75</v>
      </c>
    </row>
    <row r="16" spans="1:14" ht="15.75" x14ac:dyDescent="0.25">
      <c r="A16" s="14">
        <v>45310</v>
      </c>
      <c r="B16" s="12">
        <v>447235.89</v>
      </c>
      <c r="C16" s="12">
        <v>79231.44</v>
      </c>
      <c r="D16" s="12">
        <v>21148.36</v>
      </c>
      <c r="E16" s="12">
        <v>21042.26</v>
      </c>
      <c r="F16" s="12">
        <v>80778.100000000006</v>
      </c>
      <c r="G16" s="12">
        <v>8001.04</v>
      </c>
      <c r="H16" s="12">
        <v>24020.080000000002</v>
      </c>
      <c r="I16" s="12">
        <v>39858.400000000001</v>
      </c>
      <c r="J16" s="12">
        <v>22866.39</v>
      </c>
      <c r="K16" s="12">
        <v>2813.37</v>
      </c>
      <c r="L16" s="12">
        <v>98030.19</v>
      </c>
      <c r="M16" s="12">
        <v>42912.84</v>
      </c>
      <c r="N16" s="12">
        <v>6533.42</v>
      </c>
    </row>
    <row r="17" spans="1:14" ht="15.75" x14ac:dyDescent="0.25">
      <c r="A17" s="14">
        <v>45312</v>
      </c>
      <c r="B17" s="12">
        <v>457945.43</v>
      </c>
      <c r="C17" s="12">
        <v>73320.479999999996</v>
      </c>
      <c r="D17" s="12">
        <v>21657.64</v>
      </c>
      <c r="E17" s="12">
        <v>16862.98</v>
      </c>
      <c r="F17" s="12">
        <v>89897.7</v>
      </c>
      <c r="G17" s="12">
        <v>8559.8799999999992</v>
      </c>
      <c r="H17" s="12">
        <v>16726.759999999998</v>
      </c>
      <c r="I17" s="12">
        <v>17612.39</v>
      </c>
      <c r="J17" s="12">
        <v>28883.96</v>
      </c>
      <c r="K17" s="12">
        <v>2957.82</v>
      </c>
      <c r="L17" s="12">
        <v>117947.26</v>
      </c>
      <c r="M17" s="12">
        <v>57785.54</v>
      </c>
      <c r="N17" s="12">
        <v>5733.02</v>
      </c>
    </row>
    <row r="18" spans="1:14" ht="15.75" x14ac:dyDescent="0.25">
      <c r="A18" s="14">
        <v>45317</v>
      </c>
      <c r="B18" s="12">
        <v>495948.33</v>
      </c>
      <c r="C18" s="12">
        <v>86503.98</v>
      </c>
      <c r="D18" s="12">
        <v>25198.78</v>
      </c>
      <c r="E18" s="12">
        <v>24059.98</v>
      </c>
      <c r="F18" s="12">
        <v>93016.24</v>
      </c>
      <c r="G18" s="12">
        <v>10267.9</v>
      </c>
      <c r="H18" s="12">
        <v>19934.68</v>
      </c>
      <c r="I18" s="12">
        <v>36086.78</v>
      </c>
      <c r="J18" s="12">
        <v>23123.64</v>
      </c>
      <c r="K18" s="12">
        <v>3524.16</v>
      </c>
      <c r="L18" s="12">
        <v>123520.79</v>
      </c>
      <c r="M18" s="12">
        <v>41331.11</v>
      </c>
      <c r="N18" s="12">
        <v>9380.2900000000009</v>
      </c>
    </row>
    <row r="19" spans="1:14" ht="15.75" x14ac:dyDescent="0.25">
      <c r="A19" s="14">
        <v>45319</v>
      </c>
      <c r="B19" s="12">
        <v>561347.6</v>
      </c>
      <c r="C19" s="12">
        <v>108185.2</v>
      </c>
      <c r="D19" s="12">
        <v>29278.5</v>
      </c>
      <c r="E19" s="12">
        <v>21225.119999999999</v>
      </c>
      <c r="F19" s="12">
        <v>113843.38</v>
      </c>
      <c r="G19" s="12">
        <v>9531.2199999999993</v>
      </c>
      <c r="H19" s="12">
        <v>15515.92</v>
      </c>
      <c r="I19" s="12">
        <v>30749.59</v>
      </c>
      <c r="J19" s="12">
        <v>37459.629999999997</v>
      </c>
      <c r="K19" s="12">
        <v>3148.6</v>
      </c>
      <c r="L19" s="12">
        <v>138832.62</v>
      </c>
      <c r="M19" s="12">
        <v>42577.74</v>
      </c>
      <c r="N19" s="12">
        <v>11000.08</v>
      </c>
    </row>
    <row r="20" spans="1:14" ht="15.75" x14ac:dyDescent="0.25">
      <c r="A20" s="14">
        <v>45324</v>
      </c>
      <c r="B20" s="12">
        <v>531277.53</v>
      </c>
      <c r="C20" s="12">
        <v>100136.75</v>
      </c>
      <c r="D20" s="12">
        <v>28378.25</v>
      </c>
      <c r="E20" s="12">
        <v>20273</v>
      </c>
      <c r="F20" s="12">
        <v>105077.5</v>
      </c>
      <c r="G20" s="12">
        <v>8333.25</v>
      </c>
      <c r="H20" s="12">
        <v>16451.25</v>
      </c>
      <c r="I20" s="12">
        <v>32693.78</v>
      </c>
      <c r="J20" s="12">
        <v>44671.4</v>
      </c>
      <c r="K20" s="12">
        <v>3262.1</v>
      </c>
      <c r="L20" s="12">
        <v>129645.95</v>
      </c>
      <c r="M20" s="12">
        <v>34414.400000000001</v>
      </c>
      <c r="N20" s="12">
        <v>7939.9</v>
      </c>
    </row>
    <row r="21" spans="1:14" ht="15.75" x14ac:dyDescent="0.25">
      <c r="A21" s="14">
        <v>45331</v>
      </c>
      <c r="B21" s="12">
        <v>411583.67</v>
      </c>
      <c r="C21" s="12">
        <v>72742.399999999994</v>
      </c>
      <c r="D21" s="12">
        <v>21672.22</v>
      </c>
      <c r="E21" s="12">
        <v>15007.5</v>
      </c>
      <c r="F21" s="12">
        <v>69036.100000000006</v>
      </c>
      <c r="G21" s="12">
        <v>6781.04</v>
      </c>
      <c r="H21" s="12">
        <v>13912.14</v>
      </c>
      <c r="I21" s="12">
        <v>35512.080000000002</v>
      </c>
      <c r="J21" s="12">
        <v>37029.519999999997</v>
      </c>
      <c r="K21" s="12">
        <v>6401.42</v>
      </c>
      <c r="L21" s="12">
        <v>96191.47</v>
      </c>
      <c r="M21" s="12">
        <v>31626.27</v>
      </c>
      <c r="N21" s="12">
        <v>5671.51</v>
      </c>
    </row>
    <row r="22" spans="1:14" ht="15.75" x14ac:dyDescent="0.25">
      <c r="A22" s="14">
        <v>45332</v>
      </c>
      <c r="B22" s="12">
        <v>437755.44</v>
      </c>
      <c r="C22" s="12">
        <v>76041.58</v>
      </c>
      <c r="D22" s="12">
        <v>23358.720000000001</v>
      </c>
      <c r="E22" s="12">
        <v>15817.34</v>
      </c>
      <c r="F22" s="12">
        <v>80747.960000000006</v>
      </c>
      <c r="G22" s="12">
        <v>7406.76</v>
      </c>
      <c r="H22" s="12">
        <v>14959.08</v>
      </c>
      <c r="I22" s="12">
        <v>29297.4</v>
      </c>
      <c r="J22" s="12">
        <v>32674.03</v>
      </c>
      <c r="K22" s="12">
        <v>6412.39</v>
      </c>
      <c r="L22" s="12">
        <v>103212.05</v>
      </c>
      <c r="M22" s="12">
        <v>42605.26</v>
      </c>
      <c r="N22" s="12">
        <v>5222.87</v>
      </c>
    </row>
    <row r="23" spans="1:14" ht="15.75" x14ac:dyDescent="0.25">
      <c r="A23" s="14">
        <v>45338</v>
      </c>
      <c r="B23" s="12">
        <v>459270.87</v>
      </c>
      <c r="C23" s="12">
        <v>89957.48</v>
      </c>
      <c r="D23" s="12">
        <v>22045.040000000001</v>
      </c>
      <c r="E23" s="12">
        <v>16057.12</v>
      </c>
      <c r="F23" s="12">
        <v>83083.48</v>
      </c>
      <c r="G23" s="12">
        <v>6155.94</v>
      </c>
      <c r="H23" s="12">
        <v>15787.4</v>
      </c>
      <c r="I23" s="12">
        <v>33548.43</v>
      </c>
      <c r="J23" s="12">
        <v>39381.18</v>
      </c>
      <c r="K23" s="12">
        <v>2447.09</v>
      </c>
      <c r="L23" s="12">
        <v>105658.67</v>
      </c>
      <c r="M23" s="12">
        <v>35757.1</v>
      </c>
      <c r="N23" s="12">
        <v>9391.94</v>
      </c>
    </row>
    <row r="24" spans="1:14" ht="15.75" x14ac:dyDescent="0.25">
      <c r="A24" s="14">
        <v>45340</v>
      </c>
      <c r="B24" s="12">
        <v>644614.85</v>
      </c>
      <c r="C24" s="12">
        <v>132796.32</v>
      </c>
      <c r="D24" s="12">
        <v>31537.84</v>
      </c>
      <c r="E24" s="12">
        <v>22310.1</v>
      </c>
      <c r="F24" s="12">
        <v>124804.88</v>
      </c>
      <c r="G24" s="12">
        <v>5057.46</v>
      </c>
      <c r="H24" s="12">
        <v>22653.200000000001</v>
      </c>
      <c r="I24" s="12">
        <v>36044.17</v>
      </c>
      <c r="J24" s="12">
        <v>40701.53</v>
      </c>
      <c r="K24" s="12">
        <v>3195.85</v>
      </c>
      <c r="L24" s="12">
        <v>152560.54999999999</v>
      </c>
      <c r="M24" s="12">
        <v>72952.95</v>
      </c>
      <c r="N24" s="12">
        <v>0</v>
      </c>
    </row>
    <row r="25" spans="1:14" ht="15.75" x14ac:dyDescent="0.25">
      <c r="A25" s="14">
        <v>45345</v>
      </c>
      <c r="B25" s="12">
        <v>461702.17</v>
      </c>
      <c r="C25" s="12">
        <v>75042.14</v>
      </c>
      <c r="D25" s="12">
        <v>19893.439999999999</v>
      </c>
      <c r="E25" s="12">
        <v>13820.72</v>
      </c>
      <c r="F25" s="12">
        <v>90444.84</v>
      </c>
      <c r="G25" s="12">
        <v>7470.76</v>
      </c>
      <c r="H25" s="12">
        <v>21833.88</v>
      </c>
      <c r="I25" s="12">
        <v>34408.74</v>
      </c>
      <c r="J25" s="12">
        <v>22195.77</v>
      </c>
      <c r="K25" s="12">
        <v>2880.45</v>
      </c>
      <c r="L25" s="12">
        <v>118449.14</v>
      </c>
      <c r="M25" s="12">
        <v>45518.29</v>
      </c>
      <c r="N25" s="12">
        <v>9744</v>
      </c>
    </row>
    <row r="26" spans="1:14" ht="15.75" x14ac:dyDescent="0.25">
      <c r="A26" s="14">
        <v>45347</v>
      </c>
      <c r="B26" s="12">
        <v>605539.66</v>
      </c>
      <c r="C26" s="12">
        <v>103671.96</v>
      </c>
      <c r="D26" s="12">
        <v>25219.439999999999</v>
      </c>
      <c r="E26" s="12">
        <v>19324.5</v>
      </c>
      <c r="F26" s="12">
        <v>115439.88</v>
      </c>
      <c r="G26" s="12">
        <v>10668.96</v>
      </c>
      <c r="H26" s="12">
        <v>19331.96</v>
      </c>
      <c r="I26" s="12">
        <v>31011.56</v>
      </c>
      <c r="J26" s="12">
        <v>76346.850000000006</v>
      </c>
      <c r="K26" s="12">
        <v>6996.21</v>
      </c>
      <c r="L26" s="12">
        <v>146247</v>
      </c>
      <c r="M26" s="12">
        <v>40597.519999999997</v>
      </c>
      <c r="N26" s="12">
        <v>10683.82</v>
      </c>
    </row>
    <row r="27" spans="1:14" ht="15.75" x14ac:dyDescent="0.25">
      <c r="A27" s="14">
        <v>45352</v>
      </c>
      <c r="B27" s="12">
        <v>456768.52</v>
      </c>
      <c r="C27" s="12">
        <v>91146.82</v>
      </c>
      <c r="D27" s="12">
        <v>24600.32</v>
      </c>
      <c r="E27" s="12">
        <v>15629.62</v>
      </c>
      <c r="F27" s="12">
        <v>82592.88</v>
      </c>
      <c r="G27" s="12">
        <v>8133.9</v>
      </c>
      <c r="H27" s="12">
        <v>14834.74</v>
      </c>
      <c r="I27" s="12">
        <v>33601.949999999997</v>
      </c>
      <c r="J27" s="12">
        <v>36943</v>
      </c>
      <c r="K27" s="12">
        <v>7726.86</v>
      </c>
      <c r="L27" s="12">
        <v>106028.34</v>
      </c>
      <c r="M27" s="12">
        <v>29538.17</v>
      </c>
      <c r="N27" s="12">
        <v>5991.92</v>
      </c>
    </row>
    <row r="28" spans="1:14" ht="15.75" x14ac:dyDescent="0.25">
      <c r="A28" s="14">
        <v>45354</v>
      </c>
      <c r="B28" s="12">
        <v>858812.83</v>
      </c>
      <c r="C28" s="12">
        <v>164921.54</v>
      </c>
      <c r="D28" s="12">
        <v>39472.120000000003</v>
      </c>
      <c r="E28" s="12">
        <v>39622.32</v>
      </c>
      <c r="F28" s="12">
        <v>162700.6</v>
      </c>
      <c r="G28" s="12">
        <v>9505.06</v>
      </c>
      <c r="H28" s="12">
        <v>38348.44</v>
      </c>
      <c r="I28" s="12">
        <v>42170.53</v>
      </c>
      <c r="J28" s="12">
        <v>58652.08</v>
      </c>
      <c r="K28" s="12">
        <v>3624.2</v>
      </c>
      <c r="L28" s="12">
        <v>207657.61</v>
      </c>
      <c r="M28" s="12">
        <v>83591.19</v>
      </c>
      <c r="N28" s="12">
        <v>8547.14</v>
      </c>
    </row>
    <row r="29" spans="1:14" ht="15.75" x14ac:dyDescent="0.25">
      <c r="A29" s="14">
        <v>45359</v>
      </c>
      <c r="B29" s="12">
        <v>443511.35</v>
      </c>
      <c r="C29" s="12">
        <v>75964.320000000007</v>
      </c>
      <c r="D29" s="12">
        <v>22137.78</v>
      </c>
      <c r="E29" s="12">
        <v>19223.599999999999</v>
      </c>
      <c r="F29" s="12">
        <v>86312.62</v>
      </c>
      <c r="G29" s="12">
        <v>9018.7199999999993</v>
      </c>
      <c r="H29" s="12">
        <v>13723.26</v>
      </c>
      <c r="I29" s="12">
        <v>26801.86</v>
      </c>
      <c r="J29" s="12">
        <v>41043.69</v>
      </c>
      <c r="K29" s="12">
        <v>4612.57</v>
      </c>
      <c r="L29" s="12">
        <v>100059.89</v>
      </c>
      <c r="M29" s="12">
        <v>35441.050000000003</v>
      </c>
      <c r="N29" s="12">
        <v>9171.99</v>
      </c>
    </row>
    <row r="30" spans="1:14" ht="15.75" x14ac:dyDescent="0.25">
      <c r="A30" s="14">
        <v>45361</v>
      </c>
      <c r="B30" s="12">
        <v>674570.77</v>
      </c>
      <c r="C30" s="12">
        <v>121811.24</v>
      </c>
      <c r="D30" s="12">
        <v>34260.42</v>
      </c>
      <c r="E30" s="12">
        <v>25807.360000000001</v>
      </c>
      <c r="F30" s="12">
        <v>125996.2</v>
      </c>
      <c r="G30" s="12">
        <v>10978.4</v>
      </c>
      <c r="H30" s="12">
        <v>30209.54</v>
      </c>
      <c r="I30" s="12">
        <v>48784.44</v>
      </c>
      <c r="J30" s="12">
        <v>46036.78</v>
      </c>
      <c r="K30" s="12">
        <v>3049.4</v>
      </c>
      <c r="L30" s="12">
        <v>154285.69</v>
      </c>
      <c r="M30" s="12">
        <v>64455.53</v>
      </c>
      <c r="N30" s="12">
        <v>8895.77</v>
      </c>
    </row>
    <row r="31" spans="1:14" ht="15.75" x14ac:dyDescent="0.25">
      <c r="A31" s="14">
        <v>45366</v>
      </c>
      <c r="B31" s="12">
        <v>515065.31</v>
      </c>
      <c r="C31" s="12">
        <v>91482.22</v>
      </c>
      <c r="D31" s="12">
        <v>24222.42</v>
      </c>
      <c r="E31" s="12">
        <v>16294.4</v>
      </c>
      <c r="F31" s="12">
        <v>98371.18</v>
      </c>
      <c r="G31" s="12">
        <v>9192.92</v>
      </c>
      <c r="H31" s="12">
        <v>16789.54</v>
      </c>
      <c r="I31" s="12">
        <v>35671.69</v>
      </c>
      <c r="J31" s="12">
        <v>46860.68</v>
      </c>
      <c r="K31" s="12">
        <v>2903.79</v>
      </c>
      <c r="L31" s="12">
        <v>118942.99</v>
      </c>
      <c r="M31" s="12">
        <v>44933.7</v>
      </c>
      <c r="N31" s="12">
        <v>9399.7800000000007</v>
      </c>
    </row>
    <row r="32" spans="1:14" ht="15.75" x14ac:dyDescent="0.25">
      <c r="A32" s="14">
        <v>45368</v>
      </c>
      <c r="B32" s="12">
        <v>727399.93</v>
      </c>
      <c r="C32" s="12">
        <v>147338.46</v>
      </c>
      <c r="D32" s="12">
        <v>38443.800000000003</v>
      </c>
      <c r="E32" s="12">
        <v>24737.48</v>
      </c>
      <c r="F32" s="12">
        <v>130050.54</v>
      </c>
      <c r="G32" s="12">
        <v>8673.0400000000009</v>
      </c>
      <c r="H32" s="12">
        <v>28542.400000000001</v>
      </c>
      <c r="I32" s="12">
        <v>39137.78</v>
      </c>
      <c r="J32" s="12">
        <v>48110.44</v>
      </c>
      <c r="K32" s="12">
        <v>3409.78</v>
      </c>
      <c r="L32" s="12">
        <v>170134.93</v>
      </c>
      <c r="M32" s="12">
        <v>78369.16</v>
      </c>
      <c r="N32" s="12">
        <v>10452.120000000001</v>
      </c>
    </row>
    <row r="33" spans="1:14" ht="15.75" x14ac:dyDescent="0.25">
      <c r="A33" s="14">
        <v>45373</v>
      </c>
      <c r="B33" s="12">
        <v>438204.63</v>
      </c>
      <c r="C33" s="12">
        <v>76846.84</v>
      </c>
      <c r="D33" s="12">
        <v>23332.98</v>
      </c>
      <c r="E33" s="12">
        <v>15019.62</v>
      </c>
      <c r="F33" s="12">
        <v>78334.320000000007</v>
      </c>
      <c r="G33" s="12">
        <v>8252.92</v>
      </c>
      <c r="H33" s="12">
        <v>18316.68</v>
      </c>
      <c r="I33" s="12">
        <v>34910.19</v>
      </c>
      <c r="J33" s="12">
        <v>39665.89</v>
      </c>
      <c r="K33" s="12">
        <v>2476.61</v>
      </c>
      <c r="L33" s="12">
        <v>100461.72</v>
      </c>
      <c r="M33" s="12">
        <v>32038.39</v>
      </c>
      <c r="N33" s="12">
        <v>8548.4699999999993</v>
      </c>
    </row>
    <row r="34" spans="1:14" ht="15.75" x14ac:dyDescent="0.25">
      <c r="A34" s="14">
        <v>45375</v>
      </c>
      <c r="B34" s="12">
        <v>625015.32999999996</v>
      </c>
      <c r="C34" s="12">
        <v>98855.38</v>
      </c>
      <c r="D34" s="12">
        <v>38344.6</v>
      </c>
      <c r="E34" s="12">
        <v>15975.7</v>
      </c>
      <c r="F34" s="12">
        <v>114989.06</v>
      </c>
      <c r="G34" s="12">
        <v>10292.5</v>
      </c>
      <c r="H34" s="12">
        <v>26216.639999999999</v>
      </c>
      <c r="I34" s="12">
        <v>30955.53</v>
      </c>
      <c r="J34" s="12">
        <v>50937.61</v>
      </c>
      <c r="K34" s="12">
        <v>5713.79</v>
      </c>
      <c r="L34" s="12">
        <v>155957.45000000001</v>
      </c>
      <c r="M34" s="12">
        <v>66719.600000000006</v>
      </c>
      <c r="N34" s="12">
        <v>10057.469999999999</v>
      </c>
    </row>
    <row r="35" spans="1:14" ht="15.75" x14ac:dyDescent="0.25">
      <c r="A35" s="14">
        <v>45380</v>
      </c>
      <c r="B35" s="12">
        <v>526734.72</v>
      </c>
      <c r="C35" s="12">
        <v>95837.95</v>
      </c>
      <c r="D35" s="12">
        <v>24425.7</v>
      </c>
      <c r="E35" s="12">
        <v>21990.28</v>
      </c>
      <c r="F35" s="12">
        <v>103230.74</v>
      </c>
      <c r="G35" s="12">
        <v>9415.2000000000007</v>
      </c>
      <c r="H35" s="12">
        <v>19759.7</v>
      </c>
      <c r="I35" s="12">
        <v>34470.800000000003</v>
      </c>
      <c r="J35" s="12">
        <v>25287.59</v>
      </c>
      <c r="K35" s="12">
        <v>3486.65</v>
      </c>
      <c r="L35" s="12">
        <v>125099.92</v>
      </c>
      <c r="M35" s="12">
        <v>54971.32</v>
      </c>
      <c r="N35" s="12">
        <v>8758.8700000000008</v>
      </c>
    </row>
    <row r="36" spans="1:14" ht="15.75" x14ac:dyDescent="0.25">
      <c r="A36" s="14">
        <v>45382</v>
      </c>
      <c r="B36" s="12">
        <v>752687.94</v>
      </c>
      <c r="C36" s="12">
        <v>120282.2</v>
      </c>
      <c r="D36" s="12">
        <v>36916.54</v>
      </c>
      <c r="E36" s="12">
        <v>28567.5</v>
      </c>
      <c r="F36" s="12">
        <v>141388.6</v>
      </c>
      <c r="G36" s="12">
        <v>15137.18</v>
      </c>
      <c r="H36" s="12">
        <v>34897.160000000003</v>
      </c>
      <c r="I36" s="12">
        <v>48646.45</v>
      </c>
      <c r="J36" s="12">
        <v>68959.259999999995</v>
      </c>
      <c r="K36" s="12">
        <v>7938.75</v>
      </c>
      <c r="L36" s="12">
        <v>168480.49</v>
      </c>
      <c r="M36" s="12">
        <v>70561.14</v>
      </c>
      <c r="N36" s="12">
        <v>10912.67</v>
      </c>
    </row>
    <row r="37" spans="1:14" ht="15.75" x14ac:dyDescent="0.25">
      <c r="A37" s="14">
        <v>45387</v>
      </c>
      <c r="B37" s="12">
        <v>532600.77</v>
      </c>
      <c r="C37" s="12">
        <v>88876.7</v>
      </c>
      <c r="D37" s="12">
        <v>23113.119999999999</v>
      </c>
      <c r="E37" s="12">
        <v>18758.54</v>
      </c>
      <c r="F37" s="12">
        <v>101624.7</v>
      </c>
      <c r="G37" s="12">
        <v>9489.82</v>
      </c>
      <c r="H37" s="12">
        <v>17205.22</v>
      </c>
      <c r="I37" s="12">
        <v>37260.61</v>
      </c>
      <c r="J37" s="12">
        <v>49883</v>
      </c>
      <c r="K37" s="12">
        <v>9029.64</v>
      </c>
      <c r="L37" s="12">
        <v>122221.49</v>
      </c>
      <c r="M37" s="12">
        <v>41394.04</v>
      </c>
      <c r="N37" s="12">
        <v>13743.89</v>
      </c>
    </row>
    <row r="38" spans="1:14" ht="15.75" x14ac:dyDescent="0.25">
      <c r="A38" s="14">
        <v>45389</v>
      </c>
      <c r="B38" s="12">
        <v>675431.52</v>
      </c>
      <c r="C38" s="12">
        <v>119703.84</v>
      </c>
      <c r="D38" s="12">
        <v>33374.44</v>
      </c>
      <c r="E38" s="12">
        <v>24071.9</v>
      </c>
      <c r="F38" s="12">
        <v>132962.20000000001</v>
      </c>
      <c r="G38" s="12">
        <v>8173.54</v>
      </c>
      <c r="H38" s="12">
        <v>31228.22</v>
      </c>
      <c r="I38" s="12">
        <v>36197.83</v>
      </c>
      <c r="J38" s="12">
        <v>48743.360000000001</v>
      </c>
      <c r="K38" s="12">
        <v>2588.2399999999998</v>
      </c>
      <c r="L38" s="12">
        <v>159908.62</v>
      </c>
      <c r="M38" s="12">
        <v>69728.86</v>
      </c>
      <c r="N38" s="12">
        <v>8750.4699999999993</v>
      </c>
    </row>
    <row r="39" spans="1:14" ht="15.75" x14ac:dyDescent="0.25">
      <c r="A39" s="14">
        <v>45394</v>
      </c>
      <c r="B39" s="12">
        <v>452459.54</v>
      </c>
      <c r="C39" s="12">
        <v>73699.41</v>
      </c>
      <c r="D39" s="12">
        <v>23514.92</v>
      </c>
      <c r="E39" s="12">
        <v>16502.02</v>
      </c>
      <c r="F39" s="12">
        <v>85898.83</v>
      </c>
      <c r="G39" s="12">
        <v>7651.78</v>
      </c>
      <c r="H39" s="12">
        <v>17266.55</v>
      </c>
      <c r="I39" s="12">
        <v>30059.05</v>
      </c>
      <c r="J39" s="12">
        <v>52547.49</v>
      </c>
      <c r="K39" s="12">
        <v>2549.16</v>
      </c>
      <c r="L39" s="12">
        <v>99367.42</v>
      </c>
      <c r="M39" s="12">
        <v>34120.129999999997</v>
      </c>
      <c r="N39" s="12">
        <v>9282.7800000000007</v>
      </c>
    </row>
    <row r="40" spans="1:14" ht="15.75" x14ac:dyDescent="0.25">
      <c r="A40" s="14">
        <v>45396</v>
      </c>
      <c r="B40" s="12">
        <v>746378.66</v>
      </c>
      <c r="C40" s="12">
        <v>144432.09</v>
      </c>
      <c r="D40" s="12">
        <v>41600.800000000003</v>
      </c>
      <c r="E40" s="12">
        <v>27713.78</v>
      </c>
      <c r="F40" s="12">
        <v>138886.78</v>
      </c>
      <c r="G40" s="12">
        <v>12485.86</v>
      </c>
      <c r="H40" s="12">
        <v>34028.79</v>
      </c>
      <c r="I40" s="12">
        <v>44173.65</v>
      </c>
      <c r="J40" s="12">
        <v>50435.38</v>
      </c>
      <c r="K40" s="12">
        <v>5560.32</v>
      </c>
      <c r="L40" s="12">
        <v>158983.6</v>
      </c>
      <c r="M40" s="12">
        <v>78690.080000000002</v>
      </c>
      <c r="N40" s="12">
        <v>9387.5300000000007</v>
      </c>
    </row>
    <row r="41" spans="1:14" ht="15.75" x14ac:dyDescent="0.25">
      <c r="A41" s="14">
        <v>45401</v>
      </c>
      <c r="B41" s="12">
        <v>470150.59</v>
      </c>
      <c r="C41" s="12">
        <v>77735.16</v>
      </c>
      <c r="D41" s="12">
        <v>30108.73</v>
      </c>
      <c r="E41" s="12">
        <v>18500.68</v>
      </c>
      <c r="F41" s="12">
        <v>79278.39</v>
      </c>
      <c r="G41" s="12">
        <v>8104.01</v>
      </c>
      <c r="H41" s="12">
        <v>14315.4</v>
      </c>
      <c r="I41" s="12">
        <v>35296.78</v>
      </c>
      <c r="J41" s="12">
        <v>46951.67</v>
      </c>
      <c r="K41" s="12">
        <v>7102.52</v>
      </c>
      <c r="L41" s="12">
        <v>101889.74</v>
      </c>
      <c r="M41" s="12">
        <v>43320.01</v>
      </c>
      <c r="N41" s="12">
        <v>7547.5</v>
      </c>
    </row>
    <row r="42" spans="1:14" ht="15.75" x14ac:dyDescent="0.25">
      <c r="A42" s="14">
        <v>45403</v>
      </c>
      <c r="B42" s="12">
        <v>557375.72</v>
      </c>
      <c r="C42" s="12">
        <v>101620.15</v>
      </c>
      <c r="D42" s="12">
        <v>30567.200000000001</v>
      </c>
      <c r="E42" s="12">
        <v>19075.98</v>
      </c>
      <c r="F42" s="12">
        <v>100322.68</v>
      </c>
      <c r="G42" s="12">
        <v>9133.7000000000007</v>
      </c>
      <c r="H42" s="12">
        <v>17701.990000000002</v>
      </c>
      <c r="I42" s="12">
        <v>36924.589999999997</v>
      </c>
      <c r="J42" s="12">
        <v>42031.91</v>
      </c>
      <c r="K42" s="12">
        <v>16528.2</v>
      </c>
      <c r="L42" s="12">
        <v>128405.01</v>
      </c>
      <c r="M42" s="12">
        <v>46199.25</v>
      </c>
      <c r="N42" s="12">
        <v>8865.06</v>
      </c>
    </row>
    <row r="43" spans="1:14" ht="15.75" x14ac:dyDescent="0.25">
      <c r="A43" s="14">
        <v>45408</v>
      </c>
      <c r="B43" s="12">
        <v>354359.22</v>
      </c>
      <c r="C43" s="12">
        <v>56709.57</v>
      </c>
      <c r="D43" s="12">
        <v>19011.310000000001</v>
      </c>
      <c r="E43" s="12">
        <v>16550.32</v>
      </c>
      <c r="F43" s="12">
        <v>66287.360000000001</v>
      </c>
      <c r="G43" s="12">
        <v>8307.67</v>
      </c>
      <c r="H43" s="12">
        <v>14503.15</v>
      </c>
      <c r="I43" s="12">
        <v>39545.360000000001</v>
      </c>
      <c r="J43" s="12">
        <v>20549.39</v>
      </c>
      <c r="K43" s="12">
        <v>2490.38</v>
      </c>
      <c r="L43" s="12">
        <v>71112.95</v>
      </c>
      <c r="M43" s="12">
        <v>32325.85</v>
      </c>
      <c r="N43" s="12">
        <v>6965.91</v>
      </c>
    </row>
    <row r="44" spans="1:14" ht="15.75" x14ac:dyDescent="0.25">
      <c r="A44" s="14">
        <v>45410</v>
      </c>
      <c r="B44" s="12">
        <v>622346.65</v>
      </c>
      <c r="C44" s="12">
        <v>113923.15</v>
      </c>
      <c r="D44" s="12">
        <v>33216.46</v>
      </c>
      <c r="E44" s="12">
        <v>20483</v>
      </c>
      <c r="F44" s="12">
        <v>122025.42</v>
      </c>
      <c r="G44" s="12">
        <v>12730.3</v>
      </c>
      <c r="H44" s="12">
        <v>23890.05</v>
      </c>
      <c r="I44" s="12">
        <v>34898.67</v>
      </c>
      <c r="J44" s="12">
        <v>52345.81</v>
      </c>
      <c r="K44" s="12">
        <v>4049.36</v>
      </c>
      <c r="L44" s="12">
        <v>142709.54999999999</v>
      </c>
      <c r="M44" s="12">
        <v>51127.93</v>
      </c>
      <c r="N44" s="12">
        <v>10946.95</v>
      </c>
    </row>
    <row r="45" spans="1:14" ht="15.75" x14ac:dyDescent="0.25">
      <c r="A45" s="14">
        <v>45415</v>
      </c>
      <c r="B45" s="12">
        <v>686779.05</v>
      </c>
      <c r="C45" s="12">
        <v>143375.53</v>
      </c>
      <c r="D45" s="12">
        <v>40153.519999999997</v>
      </c>
      <c r="E45" s="12">
        <v>22023.22</v>
      </c>
      <c r="F45" s="12">
        <v>130465.06</v>
      </c>
      <c r="G45" s="12">
        <v>8910.9599999999991</v>
      </c>
      <c r="H45" s="12">
        <v>28252.66</v>
      </c>
      <c r="I45" s="12">
        <v>43900.38</v>
      </c>
      <c r="J45" s="12">
        <v>41988.480000000003</v>
      </c>
      <c r="K45" s="12">
        <v>6510.53</v>
      </c>
      <c r="L45" s="12">
        <v>162717.88</v>
      </c>
      <c r="M45" s="12">
        <v>50459.54</v>
      </c>
      <c r="N45" s="12">
        <v>8021.29</v>
      </c>
    </row>
    <row r="46" spans="1:14" ht="15.75" x14ac:dyDescent="0.25">
      <c r="A46" s="14">
        <v>45639</v>
      </c>
      <c r="B46" s="12">
        <v>411992.92</v>
      </c>
      <c r="C46" s="12">
        <v>79027.199999999997</v>
      </c>
      <c r="D46" s="12">
        <v>20875.400000000001</v>
      </c>
      <c r="E46" s="12">
        <v>16896.2</v>
      </c>
      <c r="F46" s="12">
        <v>83446.5</v>
      </c>
      <c r="G46" s="12">
        <v>6562.5</v>
      </c>
      <c r="H46" s="12">
        <v>7793</v>
      </c>
      <c r="I46" s="12">
        <v>28368.82</v>
      </c>
      <c r="J46" s="12">
        <v>30380.14</v>
      </c>
      <c r="K46" s="12">
        <v>940.88</v>
      </c>
      <c r="L46" s="12">
        <v>112281.54</v>
      </c>
      <c r="M46" s="12">
        <v>17643.36</v>
      </c>
      <c r="N46" s="12">
        <v>7777.38</v>
      </c>
    </row>
    <row r="47" spans="1:14" ht="15.75" x14ac:dyDescent="0.25">
      <c r="A47" s="14">
        <v>45646</v>
      </c>
      <c r="B47" s="12">
        <v>598412.71</v>
      </c>
      <c r="C47" s="12">
        <v>113959.8</v>
      </c>
      <c r="D47" s="12">
        <v>32847.25</v>
      </c>
      <c r="E47" s="12">
        <v>21639.599999999999</v>
      </c>
      <c r="F47" s="12">
        <v>112192.4</v>
      </c>
      <c r="G47" s="12">
        <v>6864.7</v>
      </c>
      <c r="H47" s="12">
        <v>11969.72</v>
      </c>
      <c r="I47" s="12">
        <v>36456.480000000003</v>
      </c>
      <c r="J47" s="12">
        <v>74612.820000000007</v>
      </c>
      <c r="K47" s="12">
        <v>1746.52</v>
      </c>
      <c r="L47" s="12">
        <v>147221.84</v>
      </c>
      <c r="M47" s="12">
        <v>21788.46</v>
      </c>
      <c r="N47" s="12">
        <v>17113.12</v>
      </c>
    </row>
    <row r="48" spans="1:14" ht="15.75" x14ac:dyDescent="0.25">
      <c r="A48" t="s">
        <v>142</v>
      </c>
      <c r="B48" s="12">
        <v>21397494.510000002</v>
      </c>
      <c r="C48" s="12">
        <v>3811619.94</v>
      </c>
      <c r="D48" s="12">
        <v>1093213.1100000001</v>
      </c>
      <c r="E48" s="12">
        <v>789654.27</v>
      </c>
      <c r="F48" s="12">
        <v>4057303.48</v>
      </c>
      <c r="G48" s="12">
        <v>349860.54</v>
      </c>
      <c r="H48" s="12">
        <v>810921.13</v>
      </c>
      <c r="I48" s="12">
        <v>1366755.74</v>
      </c>
      <c r="J48" s="12">
        <v>1577701.4</v>
      </c>
      <c r="K48" s="12">
        <v>173184.17</v>
      </c>
      <c r="L48" s="12">
        <v>5091590.66</v>
      </c>
      <c r="M48" s="12">
        <v>1928995.76</v>
      </c>
      <c r="N48" s="12">
        <v>346694.31</v>
      </c>
    </row>
  </sheetData>
  <pageMargins left="0" right="0" top="0.25" bottom="0" header="0.3" footer="0.3"/>
  <pageSetup scale="76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"/>
  <sheetViews>
    <sheetView tabSelected="1" workbookViewId="0">
      <selection activeCell="A5" sqref="A5"/>
    </sheetView>
  </sheetViews>
  <sheetFormatPr defaultColWidth="8.85546875" defaultRowHeight="15" x14ac:dyDescent="0.25"/>
  <cols>
    <col min="1" max="1" width="25.140625" bestFit="1" customWidth="1"/>
    <col min="2" max="2" width="18" bestFit="1" customWidth="1"/>
    <col min="4" max="4" width="10.140625" bestFit="1" customWidth="1"/>
    <col min="5" max="5" width="10.42578125" bestFit="1" customWidth="1"/>
    <col min="7" max="7" width="9.140625" bestFit="1" customWidth="1"/>
    <col min="8" max="8" width="8.140625" bestFit="1" customWidth="1"/>
  </cols>
  <sheetData>
    <row r="1" spans="1:5" ht="14.45" customHeight="1" x14ac:dyDescent="0.25">
      <c r="A1" s="17" t="s">
        <v>66</v>
      </c>
      <c r="B1" s="17"/>
      <c r="C1" s="17"/>
    </row>
    <row r="2" spans="1:5" x14ac:dyDescent="0.25">
      <c r="A2" s="15" t="s">
        <v>67</v>
      </c>
      <c r="B2" s="16">
        <v>45280</v>
      </c>
      <c r="C2" s="15"/>
      <c r="D2" s="15" t="s">
        <v>68</v>
      </c>
      <c r="E2" s="16">
        <v>45650</v>
      </c>
    </row>
    <row r="3" spans="1:5" x14ac:dyDescent="0.25">
      <c r="A3" s="15" t="s">
        <v>70</v>
      </c>
      <c r="B3" s="15" t="s">
        <v>71</v>
      </c>
    </row>
    <row r="4" spans="1:5" x14ac:dyDescent="0.25">
      <c r="A4" s="15" t="s">
        <v>234</v>
      </c>
      <c r="B4" s="15" t="s">
        <v>235</v>
      </c>
    </row>
    <row r="5" spans="1:5" ht="30" x14ac:dyDescent="0.25">
      <c r="A5" s="15" t="s">
        <v>72</v>
      </c>
      <c r="B5" s="15" t="s">
        <v>150</v>
      </c>
    </row>
    <row r="6" spans="1:5" x14ac:dyDescent="0.25">
      <c r="A6" s="15" t="s">
        <v>73</v>
      </c>
      <c r="B6" s="4">
        <v>39</v>
      </c>
    </row>
    <row r="7" spans="1:5" x14ac:dyDescent="0.25">
      <c r="A7" s="15" t="s">
        <v>221</v>
      </c>
      <c r="B7" s="4">
        <v>410</v>
      </c>
    </row>
    <row r="8" spans="1:5" x14ac:dyDescent="0.25">
      <c r="A8" s="15" t="s">
        <v>74</v>
      </c>
      <c r="B8" s="4">
        <v>0</v>
      </c>
    </row>
    <row r="9" spans="1:5" x14ac:dyDescent="0.25">
      <c r="A9" s="15" t="s">
        <v>75</v>
      </c>
      <c r="B9" s="4">
        <v>0</v>
      </c>
    </row>
    <row r="10" spans="1:5" x14ac:dyDescent="0.25">
      <c r="A10" s="15" t="s">
        <v>76</v>
      </c>
      <c r="B10" s="4">
        <v>0</v>
      </c>
    </row>
    <row r="11" spans="1:5" x14ac:dyDescent="0.25">
      <c r="A11" s="15" t="s">
        <v>199</v>
      </c>
      <c r="B11" s="13">
        <f>'Consolidated Pools Report'!B48</f>
        <v>21397494.510000002</v>
      </c>
    </row>
    <row r="12" spans="1:5" x14ac:dyDescent="0.25">
      <c r="A12" s="15" t="s">
        <v>200</v>
      </c>
      <c r="B12" s="9">
        <v>2448500</v>
      </c>
    </row>
    <row r="13" spans="1:5" x14ac:dyDescent="0.25">
      <c r="A13" s="15" t="s">
        <v>201</v>
      </c>
      <c r="B13" s="9">
        <v>2948</v>
      </c>
    </row>
    <row r="14" spans="1:5" x14ac:dyDescent="0.25">
      <c r="A14" s="15" t="s">
        <v>77</v>
      </c>
      <c r="B14" s="4">
        <v>7.19</v>
      </c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ColumnTitle3.A8.C134.3</vt:lpstr>
      <vt:lpstr>ColumnTitle4.A8.N48.4</vt:lpstr>
      <vt:lpstr>'Handle and Attendance'!Print_Titles</vt:lpstr>
      <vt:lpstr>RowTitle5.A5.B14.5</vt:lpstr>
      <vt:lpstr>TitleRegion2.A6.G52.2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Tuchman, Brooke@CHRB</cp:lastModifiedBy>
  <cp:lastPrinted>2024-02-09T14:49:56Z</cp:lastPrinted>
  <dcterms:created xsi:type="dcterms:W3CDTF">2013-05-10T17:00:07Z</dcterms:created>
  <dcterms:modified xsi:type="dcterms:W3CDTF">2025-11-07T18:52:20Z</dcterms:modified>
</cp:coreProperties>
</file>